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R32" i="1" l="1"/>
  <c r="G28" i="1"/>
  <c r="M48" i="2" l="1"/>
  <c r="L48" i="2"/>
  <c r="K48" i="2"/>
  <c r="J48" i="2"/>
  <c r="I48" i="2"/>
  <c r="H48" i="2"/>
  <c r="G48" i="2"/>
  <c r="F48" i="2"/>
  <c r="E48" i="2"/>
  <c r="D48" i="2"/>
  <c r="E48" i="1" l="1"/>
  <c r="F48" i="1"/>
  <c r="G48" i="1"/>
  <c r="H48" i="1"/>
  <c r="I48" i="1"/>
  <c r="J48" i="1"/>
  <c r="K48" i="1"/>
  <c r="L48" i="1"/>
  <c r="M48" i="1"/>
  <c r="D48" i="1"/>
</calcChain>
</file>

<file path=xl/sharedStrings.xml><?xml version="1.0" encoding="utf-8"?>
<sst xmlns="http://schemas.openxmlformats.org/spreadsheetml/2006/main" count="236" uniqueCount="106">
  <si>
    <t xml:space="preserve">Приложение 1 </t>
  </si>
  <si>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</si>
  <si>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</si>
  <si>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</si>
  <si>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</si>
  <si>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</si>
  <si>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</si>
  <si>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</si>
  <si>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</si>
  <si>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</si>
  <si>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</si>
  <si>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</si>
  <si>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</si>
  <si>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</si>
  <si>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за 2016 год</t>
  </si>
  <si>
    <t>Планируемое значение показателя на  2016 год</t>
  </si>
  <si>
    <t>Достигнутое значение показателя за 2016 год</t>
  </si>
  <si>
    <t>Развитие культуры и молодежной политики в Кингисеппском городском поселении</t>
  </si>
  <si>
    <t>Замчалов С.Ю.</t>
  </si>
  <si>
    <t>+7(81375)27303</t>
  </si>
  <si>
    <t>1.</t>
  </si>
  <si>
    <t>2.</t>
  </si>
  <si>
    <t>3.</t>
  </si>
  <si>
    <t>4.</t>
  </si>
  <si>
    <t>5.</t>
  </si>
  <si>
    <t>6.</t>
  </si>
  <si>
    <t>7.</t>
  </si>
  <si>
    <t>Библиотечное обслуживание населения</t>
  </si>
  <si>
    <t>Организация работы клубных формирований в сфере культуры</t>
  </si>
  <si>
    <t>Создание условий для сохранения историко-культурного наследия и устойчивого развития культурных связей</t>
  </si>
  <si>
    <t>Координация деятельности курируемых учреждений  и обеспечение условий реализации  программ в сфере культуры, спорта и молодежной политики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</si>
  <si>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деятельности.</t>
  </si>
  <si>
    <t>Обеспечение сохранности объектов культурного наследия, их полноценного и рационального использования</t>
  </si>
  <si>
    <t>8.</t>
  </si>
  <si>
    <t>Организация, участие и осуществление мероприятий по работе с молодежью.</t>
  </si>
  <si>
    <t>Баринов В.В.</t>
  </si>
  <si>
    <t>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</si>
  <si>
    <t>%</t>
  </si>
  <si>
    <t xml:space="preserve"> Доля муниципальных учреждений культуры, капитально отремонтированных, от общего количества муниципальных учреждений культуры</t>
  </si>
  <si>
    <t>Увеличение оснащенности учреждений основными средствами</t>
  </si>
  <si>
    <t xml:space="preserve">Бюджет МО "Кингисеппское городское поселение" </t>
  </si>
  <si>
    <t>Другие источники (Бюджет МО "Кингисеппский муниципальный район)</t>
  </si>
  <si>
    <t>Другие источники (Средства федерального бюджета)</t>
  </si>
  <si>
    <t>Другие источники (Средства бюджета Ленинградской области)</t>
  </si>
  <si>
    <t>Другие источники (Иные источники)</t>
  </si>
  <si>
    <r>
      <t xml:space="preserve">Показатель 1 </t>
    </r>
    <r>
      <rPr>
        <sz val="8"/>
        <color theme="1"/>
        <rFont val="Times New Roman"/>
        <family val="1"/>
        <charset val="204"/>
      </rPr>
      <t>Количество читателей</t>
    </r>
  </si>
  <si>
    <t>чел.</t>
  </si>
  <si>
    <r>
      <t>Показатель 2</t>
    </r>
    <r>
      <rPr>
        <sz val="10"/>
        <color theme="1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</si>
  <si>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>Количество посещений</t>
    </r>
  </si>
  <si>
    <t>посещ.</t>
  </si>
  <si>
    <r>
      <t xml:space="preserve">Показатель 4 </t>
    </r>
    <r>
      <rPr>
        <sz val="10"/>
        <color theme="1"/>
        <rFont val="Times New Roman"/>
        <family val="1"/>
        <charset val="204"/>
      </rPr>
      <t>Общая книговыдача</t>
    </r>
  </si>
  <si>
    <t>экз.</t>
  </si>
  <si>
    <r>
      <t xml:space="preserve">Показатель 5 </t>
    </r>
    <r>
      <rPr>
        <sz val="10"/>
        <color theme="1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</si>
  <si>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color theme="1"/>
        <rFont val="Times New Roman"/>
        <family val="1"/>
        <charset val="204"/>
      </rPr>
      <t>Количество мероприятий</t>
    </r>
  </si>
  <si>
    <t>ед.</t>
  </si>
  <si>
    <r>
      <t>Показатель 7</t>
    </r>
    <r>
      <rPr>
        <sz val="10"/>
        <color theme="1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</si>
  <si>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color theme="1"/>
        <rFont val="Times New Roman"/>
        <family val="1"/>
        <charset val="204"/>
      </rPr>
      <t>Увеличение оснащенности учреждений основными средствами</t>
    </r>
  </si>
  <si>
    <t>-</t>
  </si>
  <si>
    <r>
      <t>Показатель 1</t>
    </r>
    <r>
      <rPr>
        <sz val="10"/>
        <color theme="1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</si>
  <si>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</si>
  <si>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 xml:space="preserve">Количество участников 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</si>
  <si>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>Количество мероприятий</t>
    </r>
  </si>
  <si>
    <t>Показатель 1 Количество курируемых учреждений</t>
  </si>
  <si>
    <t>Показатель 2 Количество реализуемых программ</t>
  </si>
  <si>
    <t>Показатель 3 Количество курируемых спортивных общественных организаций</t>
  </si>
  <si>
    <t>Показатель 4 Количество мероприятий, проводимых МБУК «ККДК»</t>
  </si>
  <si>
    <t>Показатель 5 Количество участников и зрителей мероприятий, проводимых МБУК «ККДК»</t>
  </si>
  <si>
    <t>Показатель 6  Участие в Областных, Всероссийских фестивалях и конкурсах</t>
  </si>
  <si>
    <t>Показатель 7 Количество участников Областных, Всероссийских фестивалей и конкурсов</t>
  </si>
  <si>
    <t>шт.</t>
  </si>
  <si>
    <t xml:space="preserve"> Показатель 1 Количество клубных формирований МБУК «ККДК»</t>
  </si>
  <si>
    <t>Показатель 2   Количество участников клубных формирований МБУК «ККДК»</t>
  </si>
  <si>
    <t>Показатель 1 Количество участников</t>
  </si>
  <si>
    <t>Показатель 2 Обеспеченность работы площадки</t>
  </si>
  <si>
    <t>Организация временных рабочих мест для подростков в  возрасте от 14 -18 лет.</t>
  </si>
  <si>
    <t>500/2250</t>
  </si>
  <si>
    <t xml:space="preserve"> 500/2250</t>
  </si>
  <si>
    <t>Планируемый объем финансирования на решение данной задачи на 2016 год (тыс. руб.)</t>
  </si>
  <si>
    <t>Фактический объем финансирования на решение данной задачи за 2016 год (тыс. руб.)</t>
  </si>
  <si>
    <t>ВСЕГО</t>
  </si>
  <si>
    <t>Показатель 8 Количество изготовленных костюмов для самодеятельных творческих коллективов</t>
  </si>
  <si>
    <t>Показатель 9 Количество мероприятий, направленных на развитие традиционной культуры ЛО</t>
  </si>
  <si>
    <t>Показатель 10 Количество участников и зрителей в рамках реализации проектов, направленных на развитие традиционной культуры ЛО</t>
  </si>
  <si>
    <t>Показатель 11 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</si>
  <si>
    <t>Показатель 11 Кол-во выездных и проводимых мероприятий</t>
  </si>
  <si>
    <t>Показатель 12 Кол-во участников</t>
  </si>
  <si>
    <t>за 2019 год</t>
  </si>
  <si>
    <t>Планируемый объем финансирования на решение данной задачи на 2019 год (тыс. руб.)</t>
  </si>
  <si>
    <t>Фактический объем финансирования на решение данной задачи за 2019 год (тыс. руб.)</t>
  </si>
  <si>
    <t>Планируемое значение показателя на  2019 год</t>
  </si>
  <si>
    <t>Достигнутое значение показателя за 2019 год</t>
  </si>
  <si>
    <r>
      <t>Показатель 2</t>
    </r>
    <r>
      <rPr>
        <sz val="10"/>
        <color rgb="FF0000CC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</si>
  <si>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color rgb="FF0000CC"/>
        <rFont val="Times New Roman"/>
        <family val="1"/>
        <charset val="204"/>
      </rPr>
      <t>Количество посещений</t>
    </r>
  </si>
  <si>
    <r>
      <t xml:space="preserve">Показатель 4 </t>
    </r>
    <r>
      <rPr>
        <sz val="10"/>
        <color rgb="FF0000CC"/>
        <rFont val="Times New Roman"/>
        <family val="1"/>
        <charset val="204"/>
      </rPr>
      <t>Общая книговыдача</t>
    </r>
  </si>
  <si>
    <r>
      <t xml:space="preserve">Показатель 5 </t>
    </r>
    <r>
      <rPr>
        <sz val="10"/>
        <color rgb="FF0000CC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</si>
  <si>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color rgb="FF0000CC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</si>
  <si>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color rgb="FF0000CC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</si>
  <si>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color rgb="FF0000CC"/>
        <rFont val="Times New Roman"/>
        <family val="1"/>
        <charset val="204"/>
      </rPr>
      <t>Увеличение оснащенности учреждений основными средствами</t>
    </r>
  </si>
  <si>
    <t>130/ 1000</t>
  </si>
  <si>
    <r>
      <t>Показатель 1</t>
    </r>
    <r>
      <rPr>
        <sz val="10"/>
        <color rgb="FF0000CC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</si>
  <si>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</si>
  <si>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t xml:space="preserve">Показатель 2 </t>
    </r>
    <r>
      <rPr>
        <sz val="10"/>
        <color rgb="FF0000CC"/>
        <rFont val="Times New Roman"/>
        <family val="1"/>
        <charset val="204"/>
      </rPr>
      <t xml:space="preserve">Количество участников </t>
    </r>
  </si>
  <si>
    <r>
      <t xml:space="preserve">Показатель 3 </t>
    </r>
    <r>
      <rPr>
        <sz val="10"/>
        <color rgb="FF0000CC"/>
        <rFont val="Times New Roman"/>
        <family val="1"/>
        <charset val="204"/>
      </rPr>
      <t>Количество мероприятий</t>
    </r>
  </si>
  <si>
    <t>Руденко Л.В.</t>
  </si>
  <si>
    <t>+7(81375)22907</t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</si>
  <si>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Количество читателей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</si>
</sst>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\ _₽_-;\-* #,##0.0\ _₽_-;_-* &quot;-&quot;?\ _₽_-;_-@_-"/>
    <numFmt numFmtId="166" formatCode="_-* #,##0.00\ _₽_-;\-* #,##0.00\ _₽_-;_-* &quot;-&quot;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1" fontId="7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165" fontId="4" fillId="0" borderId="3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0" fontId="4" fillId="0" borderId="16" xfId="0" applyFont="1" applyBorder="1" applyAlignment="1">
      <alignment horizontal="center" vertical="center" wrapText="1"/>
    </xf>
    <xf numFmtId="1" fontId="11" fillId="0" borderId="3" xfId="0" applyNumberFormat="1" applyFont="1" applyBorder="1" applyAlignment="1" applyProtection="1">
      <alignment horizontal="center" vertical="center" wrapText="1"/>
      <protection locked="0"/>
    </xf>
    <xf numFmtId="1" fontId="11" fillId="0" borderId="3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 applyProtection="1">
      <alignment horizontal="center" vertical="center" wrapText="1"/>
      <protection locked="0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12" fillId="0" borderId="2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3" fillId="0" borderId="0" xfId="0" applyFont="1"/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165" fontId="11" fillId="0" borderId="3" xfId="0" applyNumberFormat="1" applyFont="1" applyBorder="1" applyAlignment="1">
      <alignment horizontal="center" vertical="top" wrapText="1"/>
    </xf>
    <xf numFmtId="165" fontId="11" fillId="0" borderId="4" xfId="0" applyNumberFormat="1" applyFont="1" applyBorder="1" applyAlignment="1">
      <alignment horizontal="center" vertical="top" wrapText="1"/>
    </xf>
    <xf numFmtId="165" fontId="11" fillId="0" borderId="16" xfId="0" applyNumberFormat="1" applyFont="1" applyBorder="1" applyAlignment="1">
      <alignment horizontal="center" vertical="top" wrapText="1"/>
    </xf>
    <xf numFmtId="0" fontId="12" fillId="0" borderId="10" xfId="0" applyFont="1" applyBorder="1" applyAlignment="1" applyProtection="1">
      <alignment horizontal="left" vertical="top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left" vertical="top" wrapText="1"/>
      <protection locked="0"/>
    </xf>
    <xf numFmtId="0" fontId="12" fillId="0" borderId="11" xfId="0" applyFont="1" applyBorder="1" applyAlignment="1" applyProtection="1">
      <alignment vertical="center" wrapText="1"/>
      <protection locked="0"/>
    </xf>
    <xf numFmtId="0" fontId="12" fillId="0" borderId="20" xfId="0" applyFont="1" applyBorder="1" applyAlignment="1" applyProtection="1">
      <alignment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165" fontId="11" fillId="0" borderId="17" xfId="0" applyNumberFormat="1" applyFont="1" applyBorder="1" applyAlignment="1">
      <alignment horizontal="center" vertical="top" wrapText="1"/>
    </xf>
    <xf numFmtId="165" fontId="11" fillId="0" borderId="18" xfId="0" applyNumberFormat="1" applyFont="1" applyBorder="1" applyAlignment="1">
      <alignment horizontal="center" vertical="top" wrapText="1"/>
    </xf>
    <xf numFmtId="165" fontId="11" fillId="0" borderId="19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center" vertical="top" wrapText="1"/>
    </xf>
    <xf numFmtId="165" fontId="11" fillId="0" borderId="7" xfId="0" applyNumberFormat="1" applyFont="1" applyBorder="1" applyAlignment="1">
      <alignment horizontal="center" vertical="top" wrapText="1"/>
    </xf>
    <xf numFmtId="165" fontId="11" fillId="0" borderId="8" xfId="0" applyNumberFormat="1" applyFont="1" applyBorder="1" applyAlignment="1">
      <alignment horizontal="center" vertical="top" wrapText="1"/>
    </xf>
    <xf numFmtId="165" fontId="11" fillId="0" borderId="13" xfId="0" applyNumberFormat="1" applyFont="1" applyBorder="1" applyAlignment="1">
      <alignment horizontal="center" vertical="top" wrapText="1"/>
    </xf>
    <xf numFmtId="165" fontId="11" fillId="0" borderId="14" xfId="0" applyNumberFormat="1" applyFont="1" applyBorder="1" applyAlignment="1">
      <alignment horizontal="center" vertical="top" wrapText="1"/>
    </xf>
    <xf numFmtId="165" fontId="11" fillId="0" borderId="1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1" applyFont="1" applyAlignment="1" applyProtection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165" fontId="4" fillId="0" borderId="13" xfId="0" applyNumberFormat="1" applyFont="1" applyBorder="1" applyAlignment="1">
      <alignment horizontal="center" vertical="top" wrapText="1"/>
    </xf>
    <xf numFmtId="165" fontId="4" fillId="0" borderId="15" xfId="0" applyNumberFormat="1" applyFont="1" applyBorder="1" applyAlignment="1">
      <alignment horizontal="center" vertical="top" wrapText="1"/>
    </xf>
    <xf numFmtId="165" fontId="4" fillId="0" borderId="17" xfId="0" applyNumberFormat="1" applyFont="1" applyBorder="1" applyAlignment="1">
      <alignment horizontal="center" vertical="top" wrapText="1"/>
    </xf>
    <xf numFmtId="165" fontId="4" fillId="0" borderId="19" xfId="0" applyNumberFormat="1" applyFont="1" applyBorder="1" applyAlignment="1">
      <alignment horizontal="center" vertical="top" wrapText="1"/>
    </xf>
    <xf numFmtId="166" fontId="11" fillId="0" borderId="2" xfId="0" applyNumberFormat="1" applyFont="1" applyBorder="1" applyAlignment="1">
      <alignment horizontal="center" vertical="top" wrapText="1"/>
    </xf>
    <xf numFmtId="166" fontId="11" fillId="0" borderId="7" xfId="0" applyNumberFormat="1" applyFont="1" applyBorder="1" applyAlignment="1">
      <alignment horizontal="center" vertical="top" wrapText="1"/>
    </xf>
    <xf numFmtId="166" fontId="11" fillId="0" borderId="8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14" xfId="0" applyNumberFormat="1" applyFont="1" applyBorder="1" applyAlignment="1">
      <alignment horizontal="center" vertical="top" wrapText="1"/>
    </xf>
    <xf numFmtId="165" fontId="4" fillId="0" borderId="18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7"/>
  <sheetViews>
    <sheetView tabSelected="1" topLeftCell="C1" zoomScale="91" zoomScaleNormal="91" workbookViewId="0">
      <pane ySplit="14" topLeftCell="A43" activePane="bottomLeft" state="frozen"/>
      <selection activeCell="C1" sqref="C1"/>
      <selection pane="bottomLeft" activeCell="O46" sqref="O46"/>
    </sheetView>
  </sheetViews>
  <sheetFormatPr defaultRowHeight="15" x14ac:dyDescent="0.25"/>
  <cols>
    <col min="1" max="1" width="1.5703125" customWidth="1"/>
    <col min="2" max="2" width="6" customWidth="1"/>
    <col min="3" max="3" width="22" customWidth="1"/>
    <col min="4" max="4" width="12.5703125" customWidth="1"/>
    <col min="5" max="5" width="16.28515625" customWidth="1"/>
    <col min="6" max="7" width="16.140625" customWidth="1"/>
    <col min="8" max="8" width="14.5703125" customWidth="1"/>
    <col min="9" max="9" width="14.7109375" customWidth="1"/>
    <col min="10" max="10" width="14.85546875" customWidth="1"/>
    <col min="11" max="13" width="15.28515625" customWidth="1"/>
    <col min="14" max="14" width="26.5703125" customWidth="1"/>
    <col min="15" max="15" width="11.7109375" customWidth="1"/>
    <col min="16" max="16" width="15.85546875" customWidth="1"/>
    <col min="17" max="18" width="14.42578125" customWidth="1"/>
  </cols>
  <sheetData>
    <row r="1" spans="2:18" ht="15.75" x14ac:dyDescent="0.25">
      <c r="Q1" s="96" t="s">
        <v>0</v>
      </c>
      <c r="R1" s="96"/>
    </row>
    <row r="2" spans="2:18" ht="15.75" x14ac:dyDescent="0.25">
      <c r="P2" s="73"/>
      <c r="Q2" s="73"/>
      <c r="R2" s="73"/>
    </row>
    <row r="3" spans="2:18" ht="15.75" x14ac:dyDescent="0.25">
      <c r="P3" s="73"/>
      <c r="Q3" s="73"/>
      <c r="R3" s="73"/>
    </row>
    <row r="4" spans="2:18" ht="15.75" x14ac:dyDescent="0.25">
      <c r="P4" s="73"/>
      <c r="Q4" s="73"/>
      <c r="R4" s="73"/>
    </row>
    <row r="5" spans="2:18" ht="15.75" x14ac:dyDescent="0.25">
      <c r="Q5" s="97"/>
      <c r="R5" s="97"/>
    </row>
    <row r="7" spans="2:18" ht="18.75" customHeight="1" x14ac:dyDescent="0.25">
      <c r="B7" s="93" t="s">
        <v>1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2:18" ht="18.75" customHeight="1" x14ac:dyDescent="0.25">
      <c r="B8" s="100" t="s">
        <v>17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</row>
    <row r="9" spans="2:18" ht="15" customHeight="1" x14ac:dyDescent="0.25">
      <c r="B9" s="101" t="s">
        <v>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</row>
    <row r="10" spans="2:18" ht="18.75" customHeight="1" x14ac:dyDescent="0.25">
      <c r="B10" s="96" t="s">
        <v>86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2" spans="2:18" ht="78.75" customHeight="1" x14ac:dyDescent="0.25">
      <c r="B12" s="102" t="s">
        <v>3</v>
      </c>
      <c r="C12" s="76" t="s">
        <v>4</v>
      </c>
      <c r="D12" s="77" t="s">
        <v>87</v>
      </c>
      <c r="E12" s="78"/>
      <c r="F12" s="78"/>
      <c r="G12" s="78"/>
      <c r="H12" s="78"/>
      <c r="I12" s="81" t="s">
        <v>88</v>
      </c>
      <c r="J12" s="76"/>
      <c r="K12" s="76"/>
      <c r="L12" s="76"/>
      <c r="M12" s="76"/>
      <c r="N12" s="75" t="s">
        <v>5</v>
      </c>
      <c r="O12" s="75" t="s">
        <v>6</v>
      </c>
      <c r="P12" s="75" t="s">
        <v>7</v>
      </c>
      <c r="Q12" s="75" t="s">
        <v>89</v>
      </c>
      <c r="R12" s="76" t="s">
        <v>90</v>
      </c>
    </row>
    <row r="13" spans="2:18" ht="17.25" customHeight="1" x14ac:dyDescent="0.25">
      <c r="B13" s="103"/>
      <c r="C13" s="76"/>
      <c r="D13" s="77" t="s">
        <v>8</v>
      </c>
      <c r="E13" s="78"/>
      <c r="F13" s="78"/>
      <c r="G13" s="78"/>
      <c r="H13" s="78"/>
      <c r="I13" s="79" t="s">
        <v>8</v>
      </c>
      <c r="J13" s="78"/>
      <c r="K13" s="78"/>
      <c r="L13" s="78"/>
      <c r="M13" s="80"/>
      <c r="N13" s="75"/>
      <c r="O13" s="75"/>
      <c r="P13" s="75"/>
      <c r="Q13" s="75"/>
      <c r="R13" s="76"/>
    </row>
    <row r="14" spans="2:18" s="56" customFormat="1" ht="81" customHeight="1" x14ac:dyDescent="0.25">
      <c r="B14" s="104"/>
      <c r="C14" s="76"/>
      <c r="D14" s="52" t="s">
        <v>40</v>
      </c>
      <c r="E14" s="52" t="s">
        <v>41</v>
      </c>
      <c r="F14" s="52" t="s">
        <v>42</v>
      </c>
      <c r="G14" s="52" t="s">
        <v>43</v>
      </c>
      <c r="H14" s="54" t="s">
        <v>44</v>
      </c>
      <c r="I14" s="55" t="s">
        <v>40</v>
      </c>
      <c r="J14" s="52" t="s">
        <v>41</v>
      </c>
      <c r="K14" s="52" t="s">
        <v>42</v>
      </c>
      <c r="L14" s="52" t="s">
        <v>43</v>
      </c>
      <c r="M14" s="52" t="s">
        <v>44</v>
      </c>
      <c r="N14" s="75"/>
      <c r="O14" s="75"/>
      <c r="P14" s="75"/>
      <c r="Q14" s="75"/>
      <c r="R14" s="76"/>
    </row>
    <row r="15" spans="2:18" s="56" customFormat="1" x14ac:dyDescent="0.25">
      <c r="B15" s="57">
        <v>1</v>
      </c>
      <c r="C15" s="57">
        <v>2</v>
      </c>
      <c r="D15" s="57">
        <v>3</v>
      </c>
      <c r="E15" s="57">
        <v>4</v>
      </c>
      <c r="F15" s="57">
        <v>5</v>
      </c>
      <c r="G15" s="57">
        <v>6</v>
      </c>
      <c r="H15" s="58">
        <v>7</v>
      </c>
      <c r="I15" s="59">
        <v>8</v>
      </c>
      <c r="J15" s="57">
        <v>9</v>
      </c>
      <c r="K15" s="57">
        <v>10</v>
      </c>
      <c r="L15" s="57">
        <v>11</v>
      </c>
      <c r="M15" s="57">
        <v>12</v>
      </c>
      <c r="N15" s="57">
        <v>13</v>
      </c>
      <c r="O15" s="57">
        <v>14</v>
      </c>
      <c r="P15" s="57">
        <v>15</v>
      </c>
      <c r="Q15" s="57">
        <v>16</v>
      </c>
      <c r="R15" s="57">
        <v>17</v>
      </c>
    </row>
    <row r="16" spans="2:18" s="56" customFormat="1" ht="28.5" customHeight="1" x14ac:dyDescent="0.25">
      <c r="B16" s="105" t="s">
        <v>20</v>
      </c>
      <c r="C16" s="108" t="s">
        <v>27</v>
      </c>
      <c r="D16" s="86">
        <v>12534.1</v>
      </c>
      <c r="E16" s="86">
        <v>0</v>
      </c>
      <c r="F16" s="86"/>
      <c r="G16" s="86">
        <v>391.2</v>
      </c>
      <c r="H16" s="89">
        <v>0</v>
      </c>
      <c r="I16" s="83">
        <v>10243.86</v>
      </c>
      <c r="J16" s="86"/>
      <c r="K16" s="86"/>
      <c r="L16" s="86">
        <v>811.2</v>
      </c>
      <c r="M16" s="86">
        <v>0</v>
      </c>
      <c r="N16" s="48" t="s">
        <v>105</v>
      </c>
      <c r="O16" s="47" t="s">
        <v>46</v>
      </c>
      <c r="P16" s="43">
        <v>10825</v>
      </c>
      <c r="Q16" s="44">
        <v>10865</v>
      </c>
      <c r="R16" s="44">
        <v>11248</v>
      </c>
    </row>
    <row r="17" spans="2:18" s="56" customFormat="1" ht="25.5" x14ac:dyDescent="0.25">
      <c r="B17" s="106"/>
      <c r="C17" s="109"/>
      <c r="D17" s="87"/>
      <c r="E17" s="87"/>
      <c r="F17" s="87"/>
      <c r="G17" s="87"/>
      <c r="H17" s="90"/>
      <c r="I17" s="84"/>
      <c r="J17" s="87"/>
      <c r="K17" s="87"/>
      <c r="L17" s="87"/>
      <c r="M17" s="87"/>
      <c r="N17" s="48" t="s">
        <v>91</v>
      </c>
      <c r="O17" s="47" t="s">
        <v>46</v>
      </c>
      <c r="P17" s="43">
        <v>4031</v>
      </c>
      <c r="Q17" s="44">
        <v>4127</v>
      </c>
      <c r="R17" s="44">
        <v>4440</v>
      </c>
    </row>
    <row r="18" spans="2:18" s="56" customFormat="1" ht="25.5" x14ac:dyDescent="0.25">
      <c r="B18" s="106"/>
      <c r="C18" s="109"/>
      <c r="D18" s="87"/>
      <c r="E18" s="87"/>
      <c r="F18" s="87"/>
      <c r="G18" s="87"/>
      <c r="H18" s="90"/>
      <c r="I18" s="84"/>
      <c r="J18" s="87"/>
      <c r="K18" s="87"/>
      <c r="L18" s="87"/>
      <c r="M18" s="87"/>
      <c r="N18" s="48" t="s">
        <v>92</v>
      </c>
      <c r="O18" s="47" t="s">
        <v>49</v>
      </c>
      <c r="P18" s="43">
        <v>78798</v>
      </c>
      <c r="Q18" s="44">
        <v>79102</v>
      </c>
      <c r="R18" s="44">
        <v>87964</v>
      </c>
    </row>
    <row r="19" spans="2:18" s="56" customFormat="1" ht="25.5" x14ac:dyDescent="0.25">
      <c r="B19" s="106"/>
      <c r="C19" s="109"/>
      <c r="D19" s="87"/>
      <c r="E19" s="87"/>
      <c r="F19" s="87"/>
      <c r="G19" s="87"/>
      <c r="H19" s="90"/>
      <c r="I19" s="84"/>
      <c r="J19" s="87"/>
      <c r="K19" s="87"/>
      <c r="L19" s="87"/>
      <c r="M19" s="87"/>
      <c r="N19" s="48" t="s">
        <v>93</v>
      </c>
      <c r="O19" s="47" t="s">
        <v>51</v>
      </c>
      <c r="P19" s="43">
        <v>250440</v>
      </c>
      <c r="Q19" s="44">
        <v>251440</v>
      </c>
      <c r="R19" s="44">
        <v>246268</v>
      </c>
    </row>
    <row r="20" spans="2:18" s="56" customFormat="1" ht="25.5" x14ac:dyDescent="0.25">
      <c r="B20" s="106"/>
      <c r="C20" s="109"/>
      <c r="D20" s="87"/>
      <c r="E20" s="87"/>
      <c r="F20" s="87"/>
      <c r="G20" s="87"/>
      <c r="H20" s="90"/>
      <c r="I20" s="84"/>
      <c r="J20" s="87"/>
      <c r="K20" s="87"/>
      <c r="L20" s="87"/>
      <c r="M20" s="87"/>
      <c r="N20" s="48" t="s">
        <v>94</v>
      </c>
      <c r="O20" s="47" t="s">
        <v>49</v>
      </c>
      <c r="P20" s="43">
        <v>14487</v>
      </c>
      <c r="Q20" s="44">
        <v>14530</v>
      </c>
      <c r="R20" s="44">
        <v>19738</v>
      </c>
    </row>
    <row r="21" spans="2:18" s="56" customFormat="1" ht="25.5" x14ac:dyDescent="0.25">
      <c r="B21" s="106"/>
      <c r="C21" s="109"/>
      <c r="D21" s="87"/>
      <c r="E21" s="87"/>
      <c r="F21" s="87"/>
      <c r="G21" s="87"/>
      <c r="H21" s="90"/>
      <c r="I21" s="84"/>
      <c r="J21" s="87"/>
      <c r="K21" s="87"/>
      <c r="L21" s="87"/>
      <c r="M21" s="87"/>
      <c r="N21" s="48" t="s">
        <v>95</v>
      </c>
      <c r="O21" s="47" t="s">
        <v>54</v>
      </c>
      <c r="P21" s="43">
        <v>8</v>
      </c>
      <c r="Q21" s="44">
        <v>13</v>
      </c>
      <c r="R21" s="44">
        <v>12</v>
      </c>
    </row>
    <row r="22" spans="2:18" s="56" customFormat="1" ht="25.5" x14ac:dyDescent="0.25">
      <c r="B22" s="106"/>
      <c r="C22" s="109"/>
      <c r="D22" s="87"/>
      <c r="E22" s="87"/>
      <c r="F22" s="87"/>
      <c r="G22" s="87"/>
      <c r="H22" s="90"/>
      <c r="I22" s="84"/>
      <c r="J22" s="87"/>
      <c r="K22" s="87"/>
      <c r="L22" s="87"/>
      <c r="M22" s="87"/>
      <c r="N22" s="48" t="s">
        <v>96</v>
      </c>
      <c r="O22" s="47" t="s">
        <v>46</v>
      </c>
      <c r="P22" s="43">
        <v>862</v>
      </c>
      <c r="Q22" s="44">
        <v>1175</v>
      </c>
      <c r="R22" s="44">
        <v>1187</v>
      </c>
    </row>
    <row r="23" spans="2:18" s="56" customFormat="1" ht="38.25" x14ac:dyDescent="0.25">
      <c r="B23" s="107"/>
      <c r="C23" s="110"/>
      <c r="D23" s="88"/>
      <c r="E23" s="88"/>
      <c r="F23" s="88"/>
      <c r="G23" s="88"/>
      <c r="H23" s="91"/>
      <c r="I23" s="85"/>
      <c r="J23" s="88"/>
      <c r="K23" s="88"/>
      <c r="L23" s="88"/>
      <c r="M23" s="88"/>
      <c r="N23" s="49" t="s">
        <v>97</v>
      </c>
      <c r="O23" s="50" t="s">
        <v>37</v>
      </c>
      <c r="P23" s="45" t="s">
        <v>57</v>
      </c>
      <c r="Q23" s="46">
        <v>1.4</v>
      </c>
      <c r="R23" s="44">
        <v>1.4</v>
      </c>
    </row>
    <row r="24" spans="2:18" s="56" customFormat="1" ht="49.5" customHeight="1" x14ac:dyDescent="0.25">
      <c r="B24" s="105" t="s">
        <v>21</v>
      </c>
      <c r="C24" s="108" t="s">
        <v>28</v>
      </c>
      <c r="D24" s="86">
        <v>15802.7</v>
      </c>
      <c r="E24" s="86">
        <v>0</v>
      </c>
      <c r="F24" s="86">
        <v>0</v>
      </c>
      <c r="G24" s="86">
        <v>0</v>
      </c>
      <c r="H24" s="89">
        <v>0</v>
      </c>
      <c r="I24" s="83">
        <v>23912.23</v>
      </c>
      <c r="J24" s="86">
        <v>0</v>
      </c>
      <c r="K24" s="86">
        <v>0</v>
      </c>
      <c r="L24" s="86">
        <v>0</v>
      </c>
      <c r="M24" s="86">
        <v>0</v>
      </c>
      <c r="N24" s="51" t="s">
        <v>70</v>
      </c>
      <c r="O24" s="52" t="s">
        <v>54</v>
      </c>
      <c r="P24" s="44">
        <v>23</v>
      </c>
      <c r="Q24" s="44">
        <v>23</v>
      </c>
      <c r="R24" s="44">
        <v>23</v>
      </c>
    </row>
    <row r="25" spans="2:18" s="56" customFormat="1" ht="59.25" customHeight="1" x14ac:dyDescent="0.25">
      <c r="B25" s="107"/>
      <c r="C25" s="110"/>
      <c r="D25" s="88"/>
      <c r="E25" s="88"/>
      <c r="F25" s="88"/>
      <c r="G25" s="88"/>
      <c r="H25" s="91"/>
      <c r="I25" s="85"/>
      <c r="J25" s="88"/>
      <c r="K25" s="88"/>
      <c r="L25" s="88"/>
      <c r="M25" s="88"/>
      <c r="N25" s="51" t="s">
        <v>71</v>
      </c>
      <c r="O25" s="52" t="s">
        <v>46</v>
      </c>
      <c r="P25" s="44">
        <v>560</v>
      </c>
      <c r="Q25" s="44">
        <v>560</v>
      </c>
      <c r="R25" s="44">
        <v>560</v>
      </c>
    </row>
    <row r="26" spans="2:18" s="56" customFormat="1" ht="36.75" customHeight="1" x14ac:dyDescent="0.25">
      <c r="B26" s="105" t="s">
        <v>22</v>
      </c>
      <c r="C26" s="108" t="s">
        <v>29</v>
      </c>
      <c r="D26" s="86"/>
      <c r="E26" s="86">
        <v>0</v>
      </c>
      <c r="F26" s="86">
        <v>0</v>
      </c>
      <c r="G26" s="86">
        <v>0</v>
      </c>
      <c r="H26" s="89">
        <v>0</v>
      </c>
      <c r="I26" s="83"/>
      <c r="J26" s="86">
        <v>0</v>
      </c>
      <c r="K26" s="86">
        <v>0</v>
      </c>
      <c r="L26" s="86">
        <v>0</v>
      </c>
      <c r="M26" s="86">
        <v>0</v>
      </c>
      <c r="N26" s="51" t="s">
        <v>72</v>
      </c>
      <c r="O26" s="52" t="s">
        <v>46</v>
      </c>
      <c r="P26" s="44">
        <v>40</v>
      </c>
      <c r="Q26" s="44">
        <v>40</v>
      </c>
      <c r="R26" s="44">
        <v>12</v>
      </c>
    </row>
    <row r="27" spans="2:18" s="56" customFormat="1" ht="30.75" customHeight="1" x14ac:dyDescent="0.25">
      <c r="B27" s="107"/>
      <c r="C27" s="110"/>
      <c r="D27" s="88"/>
      <c r="E27" s="88"/>
      <c r="F27" s="88"/>
      <c r="G27" s="88"/>
      <c r="H27" s="91"/>
      <c r="I27" s="85"/>
      <c r="J27" s="88"/>
      <c r="K27" s="88"/>
      <c r="L27" s="88"/>
      <c r="M27" s="88"/>
      <c r="N27" s="51" t="s">
        <v>73</v>
      </c>
      <c r="O27" s="52" t="s">
        <v>37</v>
      </c>
      <c r="P27" s="44">
        <v>100</v>
      </c>
      <c r="Q27" s="44">
        <v>100</v>
      </c>
      <c r="R27" s="44">
        <v>100</v>
      </c>
    </row>
    <row r="28" spans="2:18" s="56" customFormat="1" ht="38.25" customHeight="1" x14ac:dyDescent="0.25">
      <c r="B28" s="105" t="s">
        <v>23</v>
      </c>
      <c r="C28" s="108" t="s">
        <v>30</v>
      </c>
      <c r="D28" s="86">
        <v>27294.400000000001</v>
      </c>
      <c r="E28" s="86">
        <v>236.4</v>
      </c>
      <c r="F28" s="86">
        <v>0</v>
      </c>
      <c r="G28" s="89">
        <f>8744.9</f>
        <v>8744.9</v>
      </c>
      <c r="H28" s="89"/>
      <c r="I28" s="83">
        <v>41066.94</v>
      </c>
      <c r="J28" s="86">
        <v>1208.5</v>
      </c>
      <c r="K28" s="86">
        <v>0</v>
      </c>
      <c r="L28" s="86">
        <v>9587.2000000000007</v>
      </c>
      <c r="M28" s="86">
        <v>500</v>
      </c>
      <c r="N28" s="51" t="s">
        <v>62</v>
      </c>
      <c r="O28" s="52" t="s">
        <v>54</v>
      </c>
      <c r="P28" s="44">
        <v>3</v>
      </c>
      <c r="Q28" s="44">
        <v>3</v>
      </c>
      <c r="R28" s="44">
        <v>3</v>
      </c>
    </row>
    <row r="29" spans="2:18" s="56" customFormat="1" ht="25.5" x14ac:dyDescent="0.25">
      <c r="B29" s="106"/>
      <c r="C29" s="109"/>
      <c r="D29" s="87"/>
      <c r="E29" s="87"/>
      <c r="F29" s="87"/>
      <c r="G29" s="90"/>
      <c r="H29" s="90"/>
      <c r="I29" s="84"/>
      <c r="J29" s="87"/>
      <c r="K29" s="87"/>
      <c r="L29" s="87"/>
      <c r="M29" s="87"/>
      <c r="N29" s="51" t="s">
        <v>63</v>
      </c>
      <c r="O29" s="52" t="s">
        <v>54</v>
      </c>
      <c r="P29" s="44">
        <v>2</v>
      </c>
      <c r="Q29" s="44">
        <v>2</v>
      </c>
      <c r="R29" s="44">
        <v>2</v>
      </c>
    </row>
    <row r="30" spans="2:18" s="56" customFormat="1" ht="38.25" x14ac:dyDescent="0.25">
      <c r="B30" s="106"/>
      <c r="C30" s="109"/>
      <c r="D30" s="87"/>
      <c r="E30" s="87"/>
      <c r="F30" s="87"/>
      <c r="G30" s="90"/>
      <c r="H30" s="90"/>
      <c r="I30" s="84"/>
      <c r="J30" s="87"/>
      <c r="K30" s="87"/>
      <c r="L30" s="87"/>
      <c r="M30" s="87"/>
      <c r="N30" s="51" t="s">
        <v>64</v>
      </c>
      <c r="O30" s="52" t="s">
        <v>54</v>
      </c>
      <c r="P30" s="44">
        <v>8</v>
      </c>
      <c r="Q30" s="44">
        <v>13</v>
      </c>
      <c r="R30" s="44">
        <v>15</v>
      </c>
    </row>
    <row r="31" spans="2:18" s="56" customFormat="1" ht="38.25" x14ac:dyDescent="0.25">
      <c r="B31" s="106"/>
      <c r="C31" s="109"/>
      <c r="D31" s="87"/>
      <c r="E31" s="87"/>
      <c r="F31" s="87"/>
      <c r="G31" s="90"/>
      <c r="H31" s="90"/>
      <c r="I31" s="84"/>
      <c r="J31" s="87"/>
      <c r="K31" s="87"/>
      <c r="L31" s="87"/>
      <c r="M31" s="87"/>
      <c r="N31" s="51" t="s">
        <v>65</v>
      </c>
      <c r="O31" s="52" t="s">
        <v>54</v>
      </c>
      <c r="P31" s="44">
        <v>24</v>
      </c>
      <c r="Q31" s="44">
        <v>32</v>
      </c>
      <c r="R31" s="44">
        <v>32</v>
      </c>
    </row>
    <row r="32" spans="2:18" s="56" customFormat="1" ht="51" x14ac:dyDescent="0.25">
      <c r="B32" s="106"/>
      <c r="C32" s="109"/>
      <c r="D32" s="87"/>
      <c r="E32" s="87"/>
      <c r="F32" s="87"/>
      <c r="G32" s="90"/>
      <c r="H32" s="90"/>
      <c r="I32" s="84"/>
      <c r="J32" s="87"/>
      <c r="K32" s="87"/>
      <c r="L32" s="87"/>
      <c r="M32" s="87"/>
      <c r="N32" s="51" t="s">
        <v>66</v>
      </c>
      <c r="O32" s="52" t="s">
        <v>46</v>
      </c>
      <c r="P32" s="44">
        <v>29180</v>
      </c>
      <c r="Q32" s="44">
        <v>30191</v>
      </c>
      <c r="R32" s="44">
        <f>4532+24680</f>
        <v>29212</v>
      </c>
    </row>
    <row r="33" spans="2:18" s="56" customFormat="1" ht="46.5" customHeight="1" x14ac:dyDescent="0.25">
      <c r="B33" s="106"/>
      <c r="C33" s="109"/>
      <c r="D33" s="87"/>
      <c r="E33" s="87"/>
      <c r="F33" s="87"/>
      <c r="G33" s="90"/>
      <c r="H33" s="90"/>
      <c r="I33" s="84"/>
      <c r="J33" s="87"/>
      <c r="K33" s="87"/>
      <c r="L33" s="87"/>
      <c r="M33" s="87"/>
      <c r="N33" s="51" t="s">
        <v>67</v>
      </c>
      <c r="O33" s="52" t="s">
        <v>54</v>
      </c>
      <c r="P33" s="44">
        <v>0</v>
      </c>
      <c r="Q33" s="44">
        <v>0</v>
      </c>
      <c r="R33" s="44">
        <v>0</v>
      </c>
    </row>
    <row r="34" spans="2:18" s="56" customFormat="1" ht="69" customHeight="1" x14ac:dyDescent="0.25">
      <c r="B34" s="106"/>
      <c r="C34" s="109"/>
      <c r="D34" s="87"/>
      <c r="E34" s="87"/>
      <c r="F34" s="87"/>
      <c r="G34" s="90"/>
      <c r="H34" s="90"/>
      <c r="I34" s="84"/>
      <c r="J34" s="87"/>
      <c r="K34" s="87"/>
      <c r="L34" s="87"/>
      <c r="M34" s="87"/>
      <c r="N34" s="51" t="s">
        <v>68</v>
      </c>
      <c r="O34" s="52" t="s">
        <v>46</v>
      </c>
      <c r="P34" s="44">
        <v>0</v>
      </c>
      <c r="Q34" s="44">
        <v>0</v>
      </c>
      <c r="R34" s="44">
        <v>0</v>
      </c>
    </row>
    <row r="35" spans="2:18" s="56" customFormat="1" ht="51" x14ac:dyDescent="0.25">
      <c r="B35" s="106"/>
      <c r="C35" s="109"/>
      <c r="D35" s="87"/>
      <c r="E35" s="87"/>
      <c r="F35" s="87"/>
      <c r="G35" s="90"/>
      <c r="H35" s="90"/>
      <c r="I35" s="84"/>
      <c r="J35" s="87"/>
      <c r="K35" s="87"/>
      <c r="L35" s="87"/>
      <c r="M35" s="87"/>
      <c r="N35" s="51" t="s">
        <v>80</v>
      </c>
      <c r="O35" s="52" t="s">
        <v>69</v>
      </c>
      <c r="P35" s="44">
        <v>0</v>
      </c>
      <c r="Q35" s="44">
        <v>20</v>
      </c>
      <c r="R35" s="44">
        <v>45</v>
      </c>
    </row>
    <row r="36" spans="2:18" s="56" customFormat="1" ht="51" x14ac:dyDescent="0.25">
      <c r="B36" s="106"/>
      <c r="C36" s="109"/>
      <c r="D36" s="87"/>
      <c r="E36" s="87"/>
      <c r="F36" s="87"/>
      <c r="G36" s="90"/>
      <c r="H36" s="90"/>
      <c r="I36" s="84"/>
      <c r="J36" s="87"/>
      <c r="K36" s="87"/>
      <c r="L36" s="87"/>
      <c r="M36" s="87"/>
      <c r="N36" s="51" t="s">
        <v>81</v>
      </c>
      <c r="O36" s="52" t="s">
        <v>54</v>
      </c>
      <c r="P36" s="44">
        <v>1</v>
      </c>
      <c r="Q36" s="44">
        <v>1</v>
      </c>
      <c r="R36" s="44">
        <v>1</v>
      </c>
    </row>
    <row r="37" spans="2:18" s="56" customFormat="1" ht="63.75" x14ac:dyDescent="0.25">
      <c r="B37" s="106"/>
      <c r="C37" s="109"/>
      <c r="D37" s="87"/>
      <c r="E37" s="87"/>
      <c r="F37" s="87"/>
      <c r="G37" s="90"/>
      <c r="H37" s="90"/>
      <c r="I37" s="84"/>
      <c r="J37" s="87"/>
      <c r="K37" s="87"/>
      <c r="L37" s="87"/>
      <c r="M37" s="87"/>
      <c r="N37" s="51" t="s">
        <v>82</v>
      </c>
      <c r="O37" s="52" t="s">
        <v>46</v>
      </c>
      <c r="P37" s="44">
        <v>0</v>
      </c>
      <c r="Q37" s="44" t="s">
        <v>98</v>
      </c>
      <c r="R37" s="44" t="s">
        <v>98</v>
      </c>
    </row>
    <row r="38" spans="2:18" s="56" customFormat="1" ht="89.25" x14ac:dyDescent="0.25">
      <c r="B38" s="106"/>
      <c r="C38" s="109"/>
      <c r="D38" s="87"/>
      <c r="E38" s="87"/>
      <c r="F38" s="87"/>
      <c r="G38" s="90"/>
      <c r="H38" s="90"/>
      <c r="I38" s="84"/>
      <c r="J38" s="87"/>
      <c r="K38" s="87"/>
      <c r="L38" s="87"/>
      <c r="M38" s="87"/>
      <c r="N38" s="51" t="s">
        <v>83</v>
      </c>
      <c r="O38" s="52" t="s">
        <v>37</v>
      </c>
      <c r="P38" s="46">
        <v>73.7</v>
      </c>
      <c r="Q38" s="46">
        <v>100</v>
      </c>
      <c r="R38" s="53">
        <v>100.05</v>
      </c>
    </row>
    <row r="39" spans="2:18" s="56" customFormat="1" ht="40.5" customHeight="1" x14ac:dyDescent="0.25">
      <c r="B39" s="106"/>
      <c r="C39" s="109"/>
      <c r="D39" s="87"/>
      <c r="E39" s="87"/>
      <c r="F39" s="87"/>
      <c r="G39" s="90"/>
      <c r="H39" s="90"/>
      <c r="I39" s="84"/>
      <c r="J39" s="87"/>
      <c r="K39" s="87"/>
      <c r="L39" s="87"/>
      <c r="M39" s="87"/>
      <c r="N39" s="51" t="s">
        <v>84</v>
      </c>
      <c r="O39" s="52" t="s">
        <v>54</v>
      </c>
      <c r="P39" s="44">
        <v>0</v>
      </c>
      <c r="Q39" s="44">
        <v>9</v>
      </c>
      <c r="R39" s="44">
        <v>7</v>
      </c>
    </row>
    <row r="40" spans="2:18" s="56" customFormat="1" ht="26.25" customHeight="1" x14ac:dyDescent="0.25">
      <c r="B40" s="107"/>
      <c r="C40" s="110"/>
      <c r="D40" s="88"/>
      <c r="E40" s="88"/>
      <c r="F40" s="88"/>
      <c r="G40" s="91"/>
      <c r="H40" s="91"/>
      <c r="I40" s="85"/>
      <c r="J40" s="88"/>
      <c r="K40" s="88"/>
      <c r="L40" s="88"/>
      <c r="M40" s="88"/>
      <c r="N40" s="51" t="s">
        <v>85</v>
      </c>
      <c r="O40" s="52" t="s">
        <v>46</v>
      </c>
      <c r="P40" s="44">
        <v>0</v>
      </c>
      <c r="Q40" s="44">
        <v>234</v>
      </c>
      <c r="R40" s="44">
        <v>205</v>
      </c>
    </row>
    <row r="41" spans="2:18" ht="91.5" hidden="1" customHeight="1" x14ac:dyDescent="0.25">
      <c r="B41" s="118" t="s">
        <v>24</v>
      </c>
      <c r="C41" s="124" t="s">
        <v>31</v>
      </c>
      <c r="D41" s="111"/>
      <c r="E41" s="111">
        <v>0</v>
      </c>
      <c r="F41" s="111">
        <v>0</v>
      </c>
      <c r="G41" s="111"/>
      <c r="H41" s="126"/>
      <c r="I41" s="128"/>
      <c r="J41" s="111">
        <v>0</v>
      </c>
      <c r="K41" s="111">
        <v>0</v>
      </c>
      <c r="L41" s="111"/>
      <c r="M41" s="111"/>
      <c r="N41" s="3" t="s">
        <v>38</v>
      </c>
      <c r="O41" s="22" t="s">
        <v>37</v>
      </c>
      <c r="P41" s="28">
        <v>0</v>
      </c>
      <c r="Q41" s="28">
        <v>100</v>
      </c>
      <c r="R41" s="28">
        <v>100</v>
      </c>
    </row>
    <row r="42" spans="2:18" ht="64.5" hidden="1" customHeight="1" x14ac:dyDescent="0.25">
      <c r="B42" s="120"/>
      <c r="C42" s="125"/>
      <c r="D42" s="112"/>
      <c r="E42" s="112"/>
      <c r="F42" s="112"/>
      <c r="G42" s="112"/>
      <c r="H42" s="127"/>
      <c r="I42" s="129"/>
      <c r="J42" s="112"/>
      <c r="K42" s="112"/>
      <c r="L42" s="112"/>
      <c r="M42" s="112"/>
      <c r="N42" s="3" t="s">
        <v>39</v>
      </c>
      <c r="O42" s="22" t="s">
        <v>37</v>
      </c>
      <c r="P42" s="28">
        <v>14.1</v>
      </c>
      <c r="Q42" s="23">
        <v>85.9</v>
      </c>
      <c r="R42" s="28">
        <v>100</v>
      </c>
    </row>
    <row r="43" spans="2:18" ht="89.25" x14ac:dyDescent="0.25">
      <c r="B43" s="1" t="s">
        <v>25</v>
      </c>
      <c r="C43" s="60" t="s">
        <v>32</v>
      </c>
      <c r="D43" s="61">
        <v>150</v>
      </c>
      <c r="E43" s="61">
        <v>0</v>
      </c>
      <c r="F43" s="61">
        <v>0</v>
      </c>
      <c r="G43" s="61">
        <v>0</v>
      </c>
      <c r="H43" s="62">
        <v>0</v>
      </c>
      <c r="I43" s="63">
        <v>150</v>
      </c>
      <c r="J43" s="61">
        <v>0</v>
      </c>
      <c r="K43" s="61">
        <v>0</v>
      </c>
      <c r="L43" s="61">
        <v>0</v>
      </c>
      <c r="M43" s="61">
        <v>0</v>
      </c>
      <c r="N43" s="51" t="s">
        <v>36</v>
      </c>
      <c r="O43" s="52" t="s">
        <v>37</v>
      </c>
      <c r="P43" s="46">
        <v>76.400000000000006</v>
      </c>
      <c r="Q43" s="46">
        <v>78.5</v>
      </c>
      <c r="R43" s="46">
        <v>78.5</v>
      </c>
    </row>
    <row r="44" spans="2:18" ht="54.75" customHeight="1" x14ac:dyDescent="0.25">
      <c r="B44" s="1" t="s">
        <v>26</v>
      </c>
      <c r="C44" s="60" t="s">
        <v>74</v>
      </c>
      <c r="D44" s="61">
        <v>1485.7</v>
      </c>
      <c r="E44" s="61">
        <v>0</v>
      </c>
      <c r="F44" s="61">
        <v>0</v>
      </c>
      <c r="G44" s="61">
        <v>0</v>
      </c>
      <c r="H44" s="62">
        <v>0</v>
      </c>
      <c r="I44" s="63">
        <v>1437</v>
      </c>
      <c r="J44" s="61">
        <v>0</v>
      </c>
      <c r="K44" s="61">
        <v>0</v>
      </c>
      <c r="L44" s="61">
        <v>0</v>
      </c>
      <c r="M44" s="61">
        <v>0</v>
      </c>
      <c r="N44" s="64" t="s">
        <v>99</v>
      </c>
      <c r="O44" s="65" t="s">
        <v>46</v>
      </c>
      <c r="P44" s="65">
        <v>232</v>
      </c>
      <c r="Q44" s="65">
        <v>332</v>
      </c>
      <c r="R44" s="66">
        <v>263</v>
      </c>
    </row>
    <row r="45" spans="2:18" ht="59.25" customHeight="1" x14ac:dyDescent="0.25">
      <c r="B45" s="118" t="s">
        <v>33</v>
      </c>
      <c r="C45" s="121" t="s">
        <v>34</v>
      </c>
      <c r="D45" s="86">
        <v>2781.1</v>
      </c>
      <c r="E45" s="86">
        <v>278.10000000000002</v>
      </c>
      <c r="F45" s="86">
        <v>0</v>
      </c>
      <c r="G45" s="86"/>
      <c r="H45" s="89">
        <v>0</v>
      </c>
      <c r="I45" s="83">
        <v>2781.1</v>
      </c>
      <c r="J45" s="130">
        <v>387.96</v>
      </c>
      <c r="K45" s="86"/>
      <c r="L45" s="86"/>
      <c r="M45" s="86"/>
      <c r="N45" s="69" t="s">
        <v>100</v>
      </c>
      <c r="O45" s="67" t="s">
        <v>46</v>
      </c>
      <c r="P45" s="67">
        <v>20</v>
      </c>
      <c r="Q45" s="67">
        <v>20</v>
      </c>
      <c r="R45" s="66">
        <v>33</v>
      </c>
    </row>
    <row r="46" spans="2:18" ht="30.75" customHeight="1" x14ac:dyDescent="0.25">
      <c r="B46" s="119"/>
      <c r="C46" s="122"/>
      <c r="D46" s="87"/>
      <c r="E46" s="87"/>
      <c r="F46" s="87"/>
      <c r="G46" s="87"/>
      <c r="H46" s="90"/>
      <c r="I46" s="84"/>
      <c r="J46" s="131"/>
      <c r="K46" s="87"/>
      <c r="L46" s="87"/>
      <c r="M46" s="87"/>
      <c r="N46" s="70" t="s">
        <v>101</v>
      </c>
      <c r="O46" s="67" t="s">
        <v>46</v>
      </c>
      <c r="P46" s="18">
        <v>0</v>
      </c>
      <c r="Q46" s="67">
        <v>25930</v>
      </c>
      <c r="R46" s="66">
        <v>3750</v>
      </c>
    </row>
    <row r="47" spans="2:18" ht="34.5" customHeight="1" x14ac:dyDescent="0.25">
      <c r="B47" s="120"/>
      <c r="C47" s="123"/>
      <c r="D47" s="88"/>
      <c r="E47" s="88"/>
      <c r="F47" s="88"/>
      <c r="G47" s="88"/>
      <c r="H47" s="91"/>
      <c r="I47" s="85"/>
      <c r="J47" s="132"/>
      <c r="K47" s="88"/>
      <c r="L47" s="88"/>
      <c r="M47" s="88"/>
      <c r="N47" s="71" t="s">
        <v>102</v>
      </c>
      <c r="O47" s="72" t="s">
        <v>54</v>
      </c>
      <c r="P47" s="31">
        <v>0</v>
      </c>
      <c r="Q47" s="68">
        <v>11</v>
      </c>
      <c r="R47" s="66">
        <v>6</v>
      </c>
    </row>
    <row r="48" spans="2:18" ht="17.25" customHeight="1" x14ac:dyDescent="0.25">
      <c r="B48" s="113" t="s">
        <v>79</v>
      </c>
      <c r="C48" s="114"/>
      <c r="D48" s="36">
        <f>SUM(D16:D47)</f>
        <v>60048</v>
      </c>
      <c r="E48" s="36">
        <f t="shared" ref="E48:M48" si="0">SUM(E16:E47)</f>
        <v>514.5</v>
      </c>
      <c r="F48" s="36">
        <f t="shared" si="0"/>
        <v>0</v>
      </c>
      <c r="G48" s="36">
        <f t="shared" si="0"/>
        <v>9136.1</v>
      </c>
      <c r="H48" s="36">
        <f t="shared" si="0"/>
        <v>0</v>
      </c>
      <c r="I48" s="36">
        <f t="shared" si="0"/>
        <v>79591.13</v>
      </c>
      <c r="J48" s="36">
        <f t="shared" si="0"/>
        <v>1596.46</v>
      </c>
      <c r="K48" s="36">
        <f t="shared" si="0"/>
        <v>0</v>
      </c>
      <c r="L48" s="36">
        <f t="shared" si="0"/>
        <v>10398.400000000001</v>
      </c>
      <c r="M48" s="36">
        <f t="shared" si="0"/>
        <v>500</v>
      </c>
      <c r="N48" s="115"/>
      <c r="O48" s="116"/>
      <c r="P48" s="116"/>
      <c r="Q48" s="116"/>
      <c r="R48" s="117"/>
    </row>
    <row r="49" spans="2:14" ht="27" customHeight="1" x14ac:dyDescent="0.25"/>
    <row r="50" spans="2:14" ht="19.5" customHeight="1" x14ac:dyDescent="0.25"/>
    <row r="51" spans="2:14" ht="18.75" x14ac:dyDescent="0.25">
      <c r="B51" s="98" t="s">
        <v>9</v>
      </c>
      <c r="C51" s="98"/>
      <c r="D51" s="94"/>
      <c r="E51" s="94"/>
      <c r="F51" s="11"/>
      <c r="G51" s="11"/>
      <c r="H51" s="5"/>
      <c r="I51" s="95" t="s">
        <v>35</v>
      </c>
      <c r="J51" s="95"/>
      <c r="K51" s="95"/>
      <c r="L51" s="95"/>
      <c r="M51" s="99"/>
      <c r="N51" s="99"/>
    </row>
    <row r="52" spans="2:14" ht="18.75" x14ac:dyDescent="0.3">
      <c r="B52" s="6"/>
      <c r="C52" s="6"/>
      <c r="D52" s="82" t="s">
        <v>10</v>
      </c>
      <c r="E52" s="82"/>
      <c r="F52" s="7"/>
      <c r="G52" s="7"/>
      <c r="H52" s="6"/>
      <c r="I52" s="82" t="s">
        <v>11</v>
      </c>
      <c r="J52" s="82"/>
      <c r="K52" s="82"/>
      <c r="L52" s="82"/>
      <c r="M52" s="4"/>
      <c r="N52" s="4"/>
    </row>
    <row r="53" spans="2:14" ht="21.75" customHeight="1" x14ac:dyDescent="0.3">
      <c r="B53" s="6"/>
      <c r="C53" s="6"/>
      <c r="D53" s="7"/>
      <c r="E53" s="7"/>
      <c r="F53" s="7"/>
      <c r="G53" s="7"/>
      <c r="H53" s="6"/>
      <c r="I53" s="7"/>
      <c r="J53" s="7"/>
      <c r="K53" s="7"/>
      <c r="L53" s="7"/>
      <c r="M53" s="4"/>
      <c r="N53" s="4"/>
    </row>
    <row r="54" spans="2:14" ht="2.25" customHeight="1" x14ac:dyDescent="0.3">
      <c r="B54" s="6"/>
      <c r="C54" s="6"/>
      <c r="D54" s="7"/>
      <c r="E54" s="7"/>
      <c r="F54" s="7"/>
      <c r="G54" s="7"/>
      <c r="H54" s="6"/>
      <c r="I54" s="7"/>
      <c r="J54" s="7"/>
      <c r="K54" s="7"/>
      <c r="L54" s="7"/>
      <c r="M54" s="4"/>
      <c r="N54" s="4"/>
    </row>
    <row r="55" spans="2:14" ht="18.75" x14ac:dyDescent="0.3">
      <c r="C55" s="8" t="s">
        <v>12</v>
      </c>
      <c r="D55" s="92" t="s">
        <v>103</v>
      </c>
      <c r="E55" s="92"/>
      <c r="F55" s="9"/>
      <c r="G55" s="9"/>
      <c r="H55" s="6"/>
      <c r="I55" s="6"/>
      <c r="J55" s="6"/>
      <c r="K55" s="6"/>
      <c r="L55" s="6"/>
      <c r="M55" s="4"/>
      <c r="N55" s="4"/>
    </row>
    <row r="56" spans="2:14" ht="18.75" x14ac:dyDescent="0.3">
      <c r="C56" s="8" t="s">
        <v>13</v>
      </c>
      <c r="D56" s="74" t="s">
        <v>104</v>
      </c>
      <c r="E56" s="74"/>
      <c r="F56" s="10"/>
      <c r="G56" s="10"/>
      <c r="H56" s="6"/>
      <c r="I56" s="6"/>
      <c r="J56" s="6"/>
      <c r="K56" s="6"/>
      <c r="L56" s="6"/>
      <c r="M56" s="4"/>
      <c r="N56" s="4"/>
    </row>
    <row r="57" spans="2:14" ht="18.75" x14ac:dyDescent="0.3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</sheetData>
  <mergeCells count="102">
    <mergeCell ref="B48:C48"/>
    <mergeCell ref="N48:R48"/>
    <mergeCell ref="B45:B47"/>
    <mergeCell ref="C45:C47"/>
    <mergeCell ref="M45:M47"/>
    <mergeCell ref="L45:L47"/>
    <mergeCell ref="I45:I47"/>
    <mergeCell ref="B41:B42"/>
    <mergeCell ref="C41:C42"/>
    <mergeCell ref="D41:D42"/>
    <mergeCell ref="E41:E42"/>
    <mergeCell ref="H41:H42"/>
    <mergeCell ref="F41:F42"/>
    <mergeCell ref="G41:G42"/>
    <mergeCell ref="J41:J42"/>
    <mergeCell ref="K41:K42"/>
    <mergeCell ref="F45:F47"/>
    <mergeCell ref="H45:H47"/>
    <mergeCell ref="E45:E47"/>
    <mergeCell ref="D45:D47"/>
    <mergeCell ref="I41:I42"/>
    <mergeCell ref="L41:L42"/>
    <mergeCell ref="G45:G47"/>
    <mergeCell ref="J45:J47"/>
    <mergeCell ref="K45:K47"/>
    <mergeCell ref="B28:B40"/>
    <mergeCell ref="C28:C40"/>
    <mergeCell ref="M28:M40"/>
    <mergeCell ref="L28:L40"/>
    <mergeCell ref="I28:I40"/>
    <mergeCell ref="H28:H40"/>
    <mergeCell ref="E28:E40"/>
    <mergeCell ref="D28:D40"/>
    <mergeCell ref="M41:M42"/>
    <mergeCell ref="K28:K40"/>
    <mergeCell ref="M26:M27"/>
    <mergeCell ref="L26:L27"/>
    <mergeCell ref="I26:I27"/>
    <mergeCell ref="H26:H27"/>
    <mergeCell ref="E26:E27"/>
    <mergeCell ref="D26:D27"/>
    <mergeCell ref="F26:F27"/>
    <mergeCell ref="G26:G27"/>
    <mergeCell ref="J26:J27"/>
    <mergeCell ref="K26:K27"/>
    <mergeCell ref="L24:L25"/>
    <mergeCell ref="I24:I25"/>
    <mergeCell ref="H24:H25"/>
    <mergeCell ref="E24:E25"/>
    <mergeCell ref="D24:D25"/>
    <mergeCell ref="F24:F25"/>
    <mergeCell ref="G24:G25"/>
    <mergeCell ref="B26:B27"/>
    <mergeCell ref="C26:C27"/>
    <mergeCell ref="B7:R7"/>
    <mergeCell ref="D51:E51"/>
    <mergeCell ref="I51:L51"/>
    <mergeCell ref="Q1:R1"/>
    <mergeCell ref="Q5:R5"/>
    <mergeCell ref="B51:C51"/>
    <mergeCell ref="M51:N51"/>
    <mergeCell ref="B8:R8"/>
    <mergeCell ref="B9:R9"/>
    <mergeCell ref="B10:R10"/>
    <mergeCell ref="B12:B14"/>
    <mergeCell ref="C12:C14"/>
    <mergeCell ref="D12:H12"/>
    <mergeCell ref="B16:B23"/>
    <mergeCell ref="C16:C23"/>
    <mergeCell ref="D16:D23"/>
    <mergeCell ref="E16:E23"/>
    <mergeCell ref="H16:H23"/>
    <mergeCell ref="F16:F23"/>
    <mergeCell ref="G16:G23"/>
    <mergeCell ref="B24:B25"/>
    <mergeCell ref="C24:C25"/>
    <mergeCell ref="P2:R2"/>
    <mergeCell ref="M24:M25"/>
    <mergeCell ref="P3:R3"/>
    <mergeCell ref="P4:R4"/>
    <mergeCell ref="D56:E56"/>
    <mergeCell ref="Q12:Q14"/>
    <mergeCell ref="R12:R14"/>
    <mergeCell ref="D13:H13"/>
    <mergeCell ref="I13:M13"/>
    <mergeCell ref="I12:M12"/>
    <mergeCell ref="N12:N14"/>
    <mergeCell ref="O12:O14"/>
    <mergeCell ref="P12:P14"/>
    <mergeCell ref="D52:E52"/>
    <mergeCell ref="I52:L52"/>
    <mergeCell ref="I16:I23"/>
    <mergeCell ref="L16:L23"/>
    <mergeCell ref="M16:M23"/>
    <mergeCell ref="J16:J23"/>
    <mergeCell ref="K16:K23"/>
    <mergeCell ref="J24:J25"/>
    <mergeCell ref="K24:K25"/>
    <mergeCell ref="F28:F40"/>
    <mergeCell ref="G28:G40"/>
    <mergeCell ref="J28:J40"/>
    <mergeCell ref="D55:E55"/>
  </mergeCells>
  <printOptions horizontalCentered="1"/>
  <pageMargins left="0" right="0" top="0.59055118110236227" bottom="0.74803149606299213" header="0" footer="0"/>
  <pageSetup paperSize="9" scale="54" fitToHeight="3" orientation="landscape" horizontalDpi="180" verticalDpi="180" r:id="rId1"/>
  <ignoredErrors>
    <ignoredError sqref="D48:M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7"/>
  <sheetViews>
    <sheetView workbookViewId="0">
      <selection sqref="A1:XFD1048576"/>
    </sheetView>
  </sheetViews>
  <sheetFormatPr defaultRowHeight="15" x14ac:dyDescent="0.25"/>
  <cols>
    <col min="1" max="1" width="1.5703125" customWidth="1"/>
    <col min="2" max="2" width="6" customWidth="1"/>
    <col min="3" max="3" width="22" customWidth="1"/>
    <col min="4" max="4" width="12.5703125" customWidth="1"/>
    <col min="5" max="5" width="16.28515625" customWidth="1"/>
    <col min="6" max="7" width="16.140625" customWidth="1"/>
    <col min="8" max="8" width="14.5703125" customWidth="1"/>
    <col min="9" max="9" width="14.7109375" customWidth="1"/>
    <col min="10" max="10" width="14.85546875" customWidth="1"/>
    <col min="11" max="13" width="15.28515625" customWidth="1"/>
    <col min="14" max="14" width="26.5703125" customWidth="1"/>
    <col min="15" max="15" width="11.7109375" customWidth="1"/>
    <col min="16" max="16" width="15.85546875" customWidth="1"/>
    <col min="17" max="18" width="14.42578125" customWidth="1"/>
  </cols>
  <sheetData>
    <row r="1" spans="2:18" ht="15.75" x14ac:dyDescent="0.25">
      <c r="Q1" s="96" t="s">
        <v>0</v>
      </c>
      <c r="R1" s="96"/>
    </row>
    <row r="2" spans="2:18" ht="15.75" x14ac:dyDescent="0.25">
      <c r="P2" s="73"/>
      <c r="Q2" s="73"/>
      <c r="R2" s="73"/>
    </row>
    <row r="3" spans="2:18" ht="15.75" x14ac:dyDescent="0.25">
      <c r="P3" s="73"/>
      <c r="Q3" s="73"/>
      <c r="R3" s="73"/>
    </row>
    <row r="4" spans="2:18" ht="15.75" x14ac:dyDescent="0.25">
      <c r="P4" s="73"/>
      <c r="Q4" s="73"/>
      <c r="R4" s="73"/>
    </row>
    <row r="5" spans="2:18" ht="15.75" x14ac:dyDescent="0.25">
      <c r="Q5" s="97"/>
      <c r="R5" s="97"/>
    </row>
    <row r="7" spans="2:18" ht="18.75" customHeight="1" x14ac:dyDescent="0.25">
      <c r="B7" s="93" t="s">
        <v>1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2:18" ht="18.75" customHeight="1" x14ac:dyDescent="0.25">
      <c r="B8" s="100" t="s">
        <v>17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</row>
    <row r="9" spans="2:18" ht="15" customHeight="1" x14ac:dyDescent="0.25">
      <c r="B9" s="101" t="s">
        <v>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</row>
    <row r="10" spans="2:18" ht="18.75" customHeight="1" x14ac:dyDescent="0.25">
      <c r="B10" s="96" t="s">
        <v>14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2" spans="2:18" ht="78.75" customHeight="1" x14ac:dyDescent="0.25">
      <c r="B12" s="102" t="s">
        <v>3</v>
      </c>
      <c r="C12" s="76" t="s">
        <v>4</v>
      </c>
      <c r="D12" s="77" t="s">
        <v>77</v>
      </c>
      <c r="E12" s="78"/>
      <c r="F12" s="78"/>
      <c r="G12" s="78"/>
      <c r="H12" s="78"/>
      <c r="I12" s="81" t="s">
        <v>78</v>
      </c>
      <c r="J12" s="76"/>
      <c r="K12" s="76"/>
      <c r="L12" s="76"/>
      <c r="M12" s="76"/>
      <c r="N12" s="75" t="s">
        <v>5</v>
      </c>
      <c r="O12" s="75" t="s">
        <v>6</v>
      </c>
      <c r="P12" s="75" t="s">
        <v>7</v>
      </c>
      <c r="Q12" s="75" t="s">
        <v>15</v>
      </c>
      <c r="R12" s="76" t="s">
        <v>16</v>
      </c>
    </row>
    <row r="13" spans="2:18" ht="17.25" customHeight="1" x14ac:dyDescent="0.25">
      <c r="B13" s="103"/>
      <c r="C13" s="76"/>
      <c r="D13" s="77" t="s">
        <v>8</v>
      </c>
      <c r="E13" s="78"/>
      <c r="F13" s="78"/>
      <c r="G13" s="78"/>
      <c r="H13" s="78"/>
      <c r="I13" s="79" t="s">
        <v>8</v>
      </c>
      <c r="J13" s="78"/>
      <c r="K13" s="78"/>
      <c r="L13" s="78"/>
      <c r="M13" s="80"/>
      <c r="N13" s="75"/>
      <c r="O13" s="75"/>
      <c r="P13" s="75"/>
      <c r="Q13" s="75"/>
      <c r="R13" s="76"/>
    </row>
    <row r="14" spans="2:18" ht="81" customHeight="1" x14ac:dyDescent="0.25">
      <c r="B14" s="104"/>
      <c r="C14" s="76"/>
      <c r="D14" s="39" t="s">
        <v>40</v>
      </c>
      <c r="E14" s="39" t="s">
        <v>41</v>
      </c>
      <c r="F14" s="39" t="s">
        <v>42</v>
      </c>
      <c r="G14" s="39" t="s">
        <v>43</v>
      </c>
      <c r="H14" s="40" t="s">
        <v>44</v>
      </c>
      <c r="I14" s="42" t="s">
        <v>40</v>
      </c>
      <c r="J14" s="39" t="s">
        <v>41</v>
      </c>
      <c r="K14" s="39" t="s">
        <v>42</v>
      </c>
      <c r="L14" s="39" t="s">
        <v>43</v>
      </c>
      <c r="M14" s="39" t="s">
        <v>44</v>
      </c>
      <c r="N14" s="75"/>
      <c r="O14" s="75"/>
      <c r="P14" s="75"/>
      <c r="Q14" s="75"/>
      <c r="R14" s="76"/>
    </row>
    <row r="15" spans="2:18" x14ac:dyDescent="0.25">
      <c r="B15" s="1"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  <c r="H15" s="25">
        <v>7</v>
      </c>
      <c r="I15" s="26">
        <v>8</v>
      </c>
      <c r="J15" s="1">
        <v>9</v>
      </c>
      <c r="K15" s="1">
        <v>10</v>
      </c>
      <c r="L15" s="1">
        <v>11</v>
      </c>
      <c r="M15" s="1">
        <v>12</v>
      </c>
      <c r="N15" s="1">
        <v>13</v>
      </c>
      <c r="O15" s="1">
        <v>14</v>
      </c>
      <c r="P15" s="1">
        <v>15</v>
      </c>
      <c r="Q15" s="1">
        <v>16</v>
      </c>
      <c r="R15" s="1">
        <v>17</v>
      </c>
    </row>
    <row r="16" spans="2:18" ht="22.5" customHeight="1" x14ac:dyDescent="0.25">
      <c r="B16" s="118" t="s">
        <v>20</v>
      </c>
      <c r="C16" s="124" t="s">
        <v>27</v>
      </c>
      <c r="D16" s="111">
        <v>9175.6</v>
      </c>
      <c r="E16" s="111">
        <v>0</v>
      </c>
      <c r="F16" s="111">
        <v>27.2</v>
      </c>
      <c r="G16" s="111">
        <v>348.9</v>
      </c>
      <c r="H16" s="126">
        <v>0</v>
      </c>
      <c r="I16" s="128">
        <v>9000.7000000000007</v>
      </c>
      <c r="J16" s="111">
        <v>0</v>
      </c>
      <c r="K16" s="111">
        <v>27.2</v>
      </c>
      <c r="L16" s="111">
        <v>348.9</v>
      </c>
      <c r="M16" s="111">
        <v>0</v>
      </c>
      <c r="N16" s="13" t="s">
        <v>45</v>
      </c>
      <c r="O16" s="14" t="s">
        <v>46</v>
      </c>
      <c r="P16" s="27">
        <v>10825</v>
      </c>
      <c r="Q16" s="28">
        <v>10835</v>
      </c>
      <c r="R16" s="28">
        <v>10927</v>
      </c>
    </row>
    <row r="17" spans="2:18" ht="25.5" x14ac:dyDescent="0.25">
      <c r="B17" s="119"/>
      <c r="C17" s="133"/>
      <c r="D17" s="134"/>
      <c r="E17" s="134"/>
      <c r="F17" s="134"/>
      <c r="G17" s="134"/>
      <c r="H17" s="135"/>
      <c r="I17" s="136"/>
      <c r="J17" s="134"/>
      <c r="K17" s="134"/>
      <c r="L17" s="134"/>
      <c r="M17" s="134"/>
      <c r="N17" s="12" t="s">
        <v>47</v>
      </c>
      <c r="O17" s="14" t="s">
        <v>46</v>
      </c>
      <c r="P17" s="27">
        <v>4031</v>
      </c>
      <c r="Q17" s="28">
        <v>4055</v>
      </c>
      <c r="R17" s="28">
        <v>4265</v>
      </c>
    </row>
    <row r="18" spans="2:18" ht="25.5" x14ac:dyDescent="0.25">
      <c r="B18" s="119"/>
      <c r="C18" s="133"/>
      <c r="D18" s="134"/>
      <c r="E18" s="134"/>
      <c r="F18" s="134"/>
      <c r="G18" s="134"/>
      <c r="H18" s="135"/>
      <c r="I18" s="136"/>
      <c r="J18" s="134"/>
      <c r="K18" s="134"/>
      <c r="L18" s="134"/>
      <c r="M18" s="134"/>
      <c r="N18" s="12" t="s">
        <v>48</v>
      </c>
      <c r="O18" s="14" t="s">
        <v>49</v>
      </c>
      <c r="P18" s="27">
        <v>78798</v>
      </c>
      <c r="Q18" s="28">
        <v>78876</v>
      </c>
      <c r="R18" s="28">
        <v>81937</v>
      </c>
    </row>
    <row r="19" spans="2:18" ht="25.5" x14ac:dyDescent="0.25">
      <c r="B19" s="119"/>
      <c r="C19" s="133"/>
      <c r="D19" s="134"/>
      <c r="E19" s="134"/>
      <c r="F19" s="134"/>
      <c r="G19" s="134"/>
      <c r="H19" s="135"/>
      <c r="I19" s="136"/>
      <c r="J19" s="134"/>
      <c r="K19" s="134"/>
      <c r="L19" s="134"/>
      <c r="M19" s="134"/>
      <c r="N19" s="12" t="s">
        <v>50</v>
      </c>
      <c r="O19" s="14" t="s">
        <v>51</v>
      </c>
      <c r="P19" s="27">
        <v>250440</v>
      </c>
      <c r="Q19" s="28">
        <v>250690</v>
      </c>
      <c r="R19" s="28">
        <v>239975</v>
      </c>
    </row>
    <row r="20" spans="2:18" ht="25.5" x14ac:dyDescent="0.25">
      <c r="B20" s="119"/>
      <c r="C20" s="133"/>
      <c r="D20" s="134"/>
      <c r="E20" s="134"/>
      <c r="F20" s="134"/>
      <c r="G20" s="134"/>
      <c r="H20" s="135"/>
      <c r="I20" s="136"/>
      <c r="J20" s="134"/>
      <c r="K20" s="134"/>
      <c r="L20" s="134"/>
      <c r="M20" s="134"/>
      <c r="N20" s="12" t="s">
        <v>52</v>
      </c>
      <c r="O20" s="14" t="s">
        <v>49</v>
      </c>
      <c r="P20" s="27">
        <v>14487</v>
      </c>
      <c r="Q20" s="28">
        <v>14500</v>
      </c>
      <c r="R20" s="28">
        <v>32889</v>
      </c>
    </row>
    <row r="21" spans="2:18" ht="25.5" x14ac:dyDescent="0.25">
      <c r="B21" s="119"/>
      <c r="C21" s="133"/>
      <c r="D21" s="134"/>
      <c r="E21" s="134"/>
      <c r="F21" s="134"/>
      <c r="G21" s="134"/>
      <c r="H21" s="135"/>
      <c r="I21" s="136"/>
      <c r="J21" s="134"/>
      <c r="K21" s="134"/>
      <c r="L21" s="134"/>
      <c r="M21" s="134"/>
      <c r="N21" s="12" t="s">
        <v>53</v>
      </c>
      <c r="O21" s="14" t="s">
        <v>54</v>
      </c>
      <c r="P21" s="27">
        <v>8</v>
      </c>
      <c r="Q21" s="28">
        <v>12</v>
      </c>
      <c r="R21" s="28">
        <v>12</v>
      </c>
    </row>
    <row r="22" spans="2:18" ht="25.5" x14ac:dyDescent="0.25">
      <c r="B22" s="119"/>
      <c r="C22" s="133"/>
      <c r="D22" s="134"/>
      <c r="E22" s="134"/>
      <c r="F22" s="134"/>
      <c r="G22" s="134"/>
      <c r="H22" s="135"/>
      <c r="I22" s="136"/>
      <c r="J22" s="134"/>
      <c r="K22" s="134"/>
      <c r="L22" s="134"/>
      <c r="M22" s="134"/>
      <c r="N22" s="12" t="s">
        <v>55</v>
      </c>
      <c r="O22" s="14" t="s">
        <v>46</v>
      </c>
      <c r="P22" s="27">
        <v>862</v>
      </c>
      <c r="Q22" s="28">
        <v>1162</v>
      </c>
      <c r="R22" s="28">
        <v>1162</v>
      </c>
    </row>
    <row r="23" spans="2:18" ht="38.25" x14ac:dyDescent="0.25">
      <c r="B23" s="120"/>
      <c r="C23" s="125"/>
      <c r="D23" s="112"/>
      <c r="E23" s="112"/>
      <c r="F23" s="112"/>
      <c r="G23" s="112"/>
      <c r="H23" s="127"/>
      <c r="I23" s="129"/>
      <c r="J23" s="112"/>
      <c r="K23" s="112"/>
      <c r="L23" s="112"/>
      <c r="M23" s="112"/>
      <c r="N23" s="20" t="s">
        <v>56</v>
      </c>
      <c r="O23" s="21" t="s">
        <v>37</v>
      </c>
      <c r="P23" s="29" t="s">
        <v>57</v>
      </c>
      <c r="Q23" s="23">
        <v>1.3</v>
      </c>
      <c r="R23" s="28">
        <v>1</v>
      </c>
    </row>
    <row r="24" spans="2:18" ht="49.5" customHeight="1" x14ac:dyDescent="0.25">
      <c r="B24" s="118" t="s">
        <v>21</v>
      </c>
      <c r="C24" s="124" t="s">
        <v>28</v>
      </c>
      <c r="D24" s="111">
        <v>10530.4</v>
      </c>
      <c r="E24" s="111">
        <v>0</v>
      </c>
      <c r="F24" s="111">
        <v>0</v>
      </c>
      <c r="G24" s="111">
        <v>0</v>
      </c>
      <c r="H24" s="126">
        <v>0</v>
      </c>
      <c r="I24" s="128">
        <v>10506.8</v>
      </c>
      <c r="J24" s="111">
        <v>0</v>
      </c>
      <c r="K24" s="111">
        <v>0</v>
      </c>
      <c r="L24" s="111">
        <v>0</v>
      </c>
      <c r="M24" s="111">
        <v>0</v>
      </c>
      <c r="N24" s="3" t="s">
        <v>70</v>
      </c>
      <c r="O24" s="39" t="s">
        <v>54</v>
      </c>
      <c r="P24" s="28">
        <v>23</v>
      </c>
      <c r="Q24" s="28">
        <v>23</v>
      </c>
      <c r="R24" s="28">
        <v>23</v>
      </c>
    </row>
    <row r="25" spans="2:18" ht="59.25" customHeight="1" x14ac:dyDescent="0.25">
      <c r="B25" s="120"/>
      <c r="C25" s="125"/>
      <c r="D25" s="112"/>
      <c r="E25" s="112"/>
      <c r="F25" s="112"/>
      <c r="G25" s="112"/>
      <c r="H25" s="127"/>
      <c r="I25" s="129"/>
      <c r="J25" s="112"/>
      <c r="K25" s="112"/>
      <c r="L25" s="112"/>
      <c r="M25" s="112"/>
      <c r="N25" s="3" t="s">
        <v>71</v>
      </c>
      <c r="O25" s="39" t="s">
        <v>46</v>
      </c>
      <c r="P25" s="28">
        <v>560</v>
      </c>
      <c r="Q25" s="28">
        <v>560</v>
      </c>
      <c r="R25" s="28">
        <v>560</v>
      </c>
    </row>
    <row r="26" spans="2:18" ht="36.75" customHeight="1" x14ac:dyDescent="0.25">
      <c r="B26" s="118" t="s">
        <v>22</v>
      </c>
      <c r="C26" s="124" t="s">
        <v>29</v>
      </c>
      <c r="D26" s="111">
        <v>148.30000000000001</v>
      </c>
      <c r="E26" s="111">
        <v>0</v>
      </c>
      <c r="F26" s="111">
        <v>0</v>
      </c>
      <c r="G26" s="111">
        <v>0</v>
      </c>
      <c r="H26" s="126">
        <v>0</v>
      </c>
      <c r="I26" s="128">
        <v>148.30000000000001</v>
      </c>
      <c r="J26" s="111">
        <v>0</v>
      </c>
      <c r="K26" s="111">
        <v>0</v>
      </c>
      <c r="L26" s="111">
        <v>0</v>
      </c>
      <c r="M26" s="111">
        <v>0</v>
      </c>
      <c r="N26" s="3" t="s">
        <v>72</v>
      </c>
      <c r="O26" s="39" t="s">
        <v>46</v>
      </c>
      <c r="P26" s="28">
        <v>40</v>
      </c>
      <c r="Q26" s="28">
        <v>40</v>
      </c>
      <c r="R26" s="28">
        <v>12</v>
      </c>
    </row>
    <row r="27" spans="2:18" ht="30.75" customHeight="1" x14ac:dyDescent="0.25">
      <c r="B27" s="120"/>
      <c r="C27" s="125"/>
      <c r="D27" s="112"/>
      <c r="E27" s="112"/>
      <c r="F27" s="112"/>
      <c r="G27" s="112"/>
      <c r="H27" s="127"/>
      <c r="I27" s="129"/>
      <c r="J27" s="112"/>
      <c r="K27" s="112"/>
      <c r="L27" s="112"/>
      <c r="M27" s="112"/>
      <c r="N27" s="3" t="s">
        <v>73</v>
      </c>
      <c r="O27" s="39" t="s">
        <v>37</v>
      </c>
      <c r="P27" s="28">
        <v>100</v>
      </c>
      <c r="Q27" s="28">
        <v>100</v>
      </c>
      <c r="R27" s="28">
        <v>100</v>
      </c>
    </row>
    <row r="28" spans="2:18" ht="38.25" customHeight="1" x14ac:dyDescent="0.25">
      <c r="B28" s="118" t="s">
        <v>23</v>
      </c>
      <c r="C28" s="124" t="s">
        <v>30</v>
      </c>
      <c r="D28" s="111">
        <v>27856.5</v>
      </c>
      <c r="E28" s="111">
        <v>163</v>
      </c>
      <c r="F28" s="111">
        <v>0</v>
      </c>
      <c r="G28" s="111">
        <v>2214.1999999999998</v>
      </c>
      <c r="H28" s="126">
        <v>500</v>
      </c>
      <c r="I28" s="128">
        <v>27058.5</v>
      </c>
      <c r="J28" s="111">
        <v>163</v>
      </c>
      <c r="K28" s="111">
        <v>0</v>
      </c>
      <c r="L28" s="111">
        <v>2006.5</v>
      </c>
      <c r="M28" s="111">
        <v>500</v>
      </c>
      <c r="N28" s="3" t="s">
        <v>62</v>
      </c>
      <c r="O28" s="39" t="s">
        <v>54</v>
      </c>
      <c r="P28" s="28">
        <v>3</v>
      </c>
      <c r="Q28" s="28">
        <v>3</v>
      </c>
      <c r="R28" s="28">
        <v>3</v>
      </c>
    </row>
    <row r="29" spans="2:18" ht="25.5" x14ac:dyDescent="0.25">
      <c r="B29" s="119"/>
      <c r="C29" s="133"/>
      <c r="D29" s="134"/>
      <c r="E29" s="134"/>
      <c r="F29" s="134"/>
      <c r="G29" s="134"/>
      <c r="H29" s="135"/>
      <c r="I29" s="136"/>
      <c r="J29" s="134"/>
      <c r="K29" s="134"/>
      <c r="L29" s="134"/>
      <c r="M29" s="134"/>
      <c r="N29" s="3" t="s">
        <v>63</v>
      </c>
      <c r="O29" s="39" t="s">
        <v>54</v>
      </c>
      <c r="P29" s="28">
        <v>2</v>
      </c>
      <c r="Q29" s="28">
        <v>2</v>
      </c>
      <c r="R29" s="28">
        <v>2</v>
      </c>
    </row>
    <row r="30" spans="2:18" ht="38.25" x14ac:dyDescent="0.25">
      <c r="B30" s="119"/>
      <c r="C30" s="133"/>
      <c r="D30" s="134"/>
      <c r="E30" s="134"/>
      <c r="F30" s="134"/>
      <c r="G30" s="134"/>
      <c r="H30" s="135"/>
      <c r="I30" s="136"/>
      <c r="J30" s="134"/>
      <c r="K30" s="134"/>
      <c r="L30" s="134"/>
      <c r="M30" s="134"/>
      <c r="N30" s="3" t="s">
        <v>64</v>
      </c>
      <c r="O30" s="39" t="s">
        <v>54</v>
      </c>
      <c r="P30" s="28">
        <v>8</v>
      </c>
      <c r="Q30" s="28">
        <v>8</v>
      </c>
      <c r="R30" s="28">
        <v>8</v>
      </c>
    </row>
    <row r="31" spans="2:18" ht="38.25" x14ac:dyDescent="0.25">
      <c r="B31" s="119"/>
      <c r="C31" s="133"/>
      <c r="D31" s="134"/>
      <c r="E31" s="134"/>
      <c r="F31" s="134"/>
      <c r="G31" s="134"/>
      <c r="H31" s="135"/>
      <c r="I31" s="136"/>
      <c r="J31" s="134"/>
      <c r="K31" s="134"/>
      <c r="L31" s="134"/>
      <c r="M31" s="134"/>
      <c r="N31" s="3" t="s">
        <v>65</v>
      </c>
      <c r="O31" s="39" t="s">
        <v>54</v>
      </c>
      <c r="P31" s="28">
        <v>24</v>
      </c>
      <c r="Q31" s="28">
        <v>26</v>
      </c>
      <c r="R31" s="28">
        <v>24</v>
      </c>
    </row>
    <row r="32" spans="2:18" ht="51" x14ac:dyDescent="0.25">
      <c r="B32" s="119"/>
      <c r="C32" s="133"/>
      <c r="D32" s="134"/>
      <c r="E32" s="134"/>
      <c r="F32" s="134"/>
      <c r="G32" s="134"/>
      <c r="H32" s="135"/>
      <c r="I32" s="136"/>
      <c r="J32" s="134"/>
      <c r="K32" s="134"/>
      <c r="L32" s="134"/>
      <c r="M32" s="134"/>
      <c r="N32" s="3" t="s">
        <v>66</v>
      </c>
      <c r="O32" s="39" t="s">
        <v>46</v>
      </c>
      <c r="P32" s="28">
        <v>29180</v>
      </c>
      <c r="Q32" s="28">
        <v>29385</v>
      </c>
      <c r="R32" s="28">
        <v>29314</v>
      </c>
    </row>
    <row r="33" spans="2:18" ht="73.5" customHeight="1" x14ac:dyDescent="0.25">
      <c r="B33" s="119"/>
      <c r="C33" s="133"/>
      <c r="D33" s="134"/>
      <c r="E33" s="134"/>
      <c r="F33" s="134"/>
      <c r="G33" s="134"/>
      <c r="H33" s="135"/>
      <c r="I33" s="136"/>
      <c r="J33" s="134"/>
      <c r="K33" s="134"/>
      <c r="L33" s="134"/>
      <c r="M33" s="134"/>
      <c r="N33" s="3" t="s">
        <v>67</v>
      </c>
      <c r="O33" s="39" t="s">
        <v>54</v>
      </c>
      <c r="P33" s="28">
        <v>0</v>
      </c>
      <c r="Q33" s="28">
        <v>3</v>
      </c>
      <c r="R33" s="28">
        <v>2</v>
      </c>
    </row>
    <row r="34" spans="2:18" ht="69" customHeight="1" x14ac:dyDescent="0.25">
      <c r="B34" s="119"/>
      <c r="C34" s="133"/>
      <c r="D34" s="134"/>
      <c r="E34" s="134"/>
      <c r="F34" s="134"/>
      <c r="G34" s="134"/>
      <c r="H34" s="135"/>
      <c r="I34" s="136"/>
      <c r="J34" s="134"/>
      <c r="K34" s="134"/>
      <c r="L34" s="134"/>
      <c r="M34" s="134"/>
      <c r="N34" s="3" t="s">
        <v>68</v>
      </c>
      <c r="O34" s="39" t="s">
        <v>46</v>
      </c>
      <c r="P34" s="28">
        <v>0</v>
      </c>
      <c r="Q34" s="28">
        <v>88</v>
      </c>
      <c r="R34" s="28">
        <v>71</v>
      </c>
    </row>
    <row r="35" spans="2:18" ht="51" x14ac:dyDescent="0.25">
      <c r="B35" s="119"/>
      <c r="C35" s="133"/>
      <c r="D35" s="134"/>
      <c r="E35" s="134"/>
      <c r="F35" s="134"/>
      <c r="G35" s="134"/>
      <c r="H35" s="135"/>
      <c r="I35" s="136"/>
      <c r="J35" s="134"/>
      <c r="K35" s="134"/>
      <c r="L35" s="134"/>
      <c r="M35" s="134"/>
      <c r="N35" s="3" t="s">
        <v>80</v>
      </c>
      <c r="O35" s="39" t="s">
        <v>69</v>
      </c>
      <c r="P35" s="28">
        <v>0</v>
      </c>
      <c r="Q35" s="28">
        <v>23</v>
      </c>
      <c r="R35" s="28">
        <v>23</v>
      </c>
    </row>
    <row r="36" spans="2:18" ht="51" x14ac:dyDescent="0.25">
      <c r="B36" s="119"/>
      <c r="C36" s="133"/>
      <c r="D36" s="134"/>
      <c r="E36" s="134"/>
      <c r="F36" s="134"/>
      <c r="G36" s="134"/>
      <c r="H36" s="135"/>
      <c r="I36" s="136"/>
      <c r="J36" s="134"/>
      <c r="K36" s="134"/>
      <c r="L36" s="134"/>
      <c r="M36" s="134"/>
      <c r="N36" s="3" t="s">
        <v>81</v>
      </c>
      <c r="O36" s="39" t="s">
        <v>54</v>
      </c>
      <c r="P36" s="28">
        <v>1</v>
      </c>
      <c r="Q36" s="28">
        <v>3</v>
      </c>
      <c r="R36" s="28">
        <v>3</v>
      </c>
    </row>
    <row r="37" spans="2:18" ht="63.75" x14ac:dyDescent="0.25">
      <c r="B37" s="119"/>
      <c r="C37" s="133"/>
      <c r="D37" s="134"/>
      <c r="E37" s="134"/>
      <c r="F37" s="134"/>
      <c r="G37" s="134"/>
      <c r="H37" s="135"/>
      <c r="I37" s="136"/>
      <c r="J37" s="134"/>
      <c r="K37" s="134"/>
      <c r="L37" s="134"/>
      <c r="M37" s="134"/>
      <c r="N37" s="3" t="s">
        <v>82</v>
      </c>
      <c r="O37" s="39" t="s">
        <v>46</v>
      </c>
      <c r="P37" s="28">
        <v>0</v>
      </c>
      <c r="Q37" s="28" t="s">
        <v>75</v>
      </c>
      <c r="R37" s="28" t="s">
        <v>76</v>
      </c>
    </row>
    <row r="38" spans="2:18" ht="89.25" x14ac:dyDescent="0.25">
      <c r="B38" s="119"/>
      <c r="C38" s="133"/>
      <c r="D38" s="134"/>
      <c r="E38" s="134"/>
      <c r="F38" s="134"/>
      <c r="G38" s="134"/>
      <c r="H38" s="135"/>
      <c r="I38" s="136"/>
      <c r="J38" s="134"/>
      <c r="K38" s="134"/>
      <c r="L38" s="134"/>
      <c r="M38" s="134"/>
      <c r="N38" s="3" t="s">
        <v>83</v>
      </c>
      <c r="O38" s="39" t="s">
        <v>37</v>
      </c>
      <c r="P38" s="23">
        <v>73.7</v>
      </c>
      <c r="Q38" s="23">
        <v>79.3</v>
      </c>
      <c r="R38" s="23">
        <v>79.48</v>
      </c>
    </row>
    <row r="39" spans="2:18" ht="39.75" customHeight="1" x14ac:dyDescent="0.25">
      <c r="B39" s="119"/>
      <c r="C39" s="133"/>
      <c r="D39" s="134"/>
      <c r="E39" s="134"/>
      <c r="F39" s="134"/>
      <c r="G39" s="134"/>
      <c r="H39" s="135"/>
      <c r="I39" s="136"/>
      <c r="J39" s="134"/>
      <c r="K39" s="134"/>
      <c r="L39" s="134"/>
      <c r="M39" s="134"/>
      <c r="N39" s="3" t="s">
        <v>84</v>
      </c>
      <c r="O39" s="39" t="s">
        <v>54</v>
      </c>
      <c r="P39" s="28">
        <v>0</v>
      </c>
      <c r="Q39" s="28">
        <v>7</v>
      </c>
      <c r="R39" s="28">
        <v>7</v>
      </c>
    </row>
    <row r="40" spans="2:18" ht="25.5" x14ac:dyDescent="0.25">
      <c r="B40" s="120"/>
      <c r="C40" s="125"/>
      <c r="D40" s="112"/>
      <c r="E40" s="112"/>
      <c r="F40" s="112"/>
      <c r="G40" s="112"/>
      <c r="H40" s="127"/>
      <c r="I40" s="129"/>
      <c r="J40" s="112"/>
      <c r="K40" s="112"/>
      <c r="L40" s="112"/>
      <c r="M40" s="112"/>
      <c r="N40" s="3" t="s">
        <v>85</v>
      </c>
      <c r="O40" s="39" t="s">
        <v>46</v>
      </c>
      <c r="P40" s="28">
        <v>0</v>
      </c>
      <c r="Q40" s="28">
        <v>250</v>
      </c>
      <c r="R40" s="28">
        <v>250</v>
      </c>
    </row>
    <row r="41" spans="2:18" ht="91.5" customHeight="1" x14ac:dyDescent="0.25">
      <c r="B41" s="118" t="s">
        <v>24</v>
      </c>
      <c r="C41" s="124" t="s">
        <v>31</v>
      </c>
      <c r="D41" s="111">
        <v>51771.1</v>
      </c>
      <c r="E41" s="111">
        <v>0</v>
      </c>
      <c r="F41" s="111">
        <v>0</v>
      </c>
      <c r="G41" s="111">
        <v>24000</v>
      </c>
      <c r="H41" s="126">
        <v>7529.1</v>
      </c>
      <c r="I41" s="128">
        <v>51093.2</v>
      </c>
      <c r="J41" s="111">
        <v>0</v>
      </c>
      <c r="K41" s="111">
        <v>0</v>
      </c>
      <c r="L41" s="111">
        <v>24000</v>
      </c>
      <c r="M41" s="111">
        <v>7529.1</v>
      </c>
      <c r="N41" s="3" t="s">
        <v>38</v>
      </c>
      <c r="O41" s="39" t="s">
        <v>37</v>
      </c>
      <c r="P41" s="28">
        <v>0</v>
      </c>
      <c r="Q41" s="28">
        <v>100</v>
      </c>
      <c r="R41" s="28">
        <v>100</v>
      </c>
    </row>
    <row r="42" spans="2:18" ht="64.5" customHeight="1" x14ac:dyDescent="0.25">
      <c r="B42" s="120"/>
      <c r="C42" s="125"/>
      <c r="D42" s="112"/>
      <c r="E42" s="112"/>
      <c r="F42" s="112"/>
      <c r="G42" s="112"/>
      <c r="H42" s="127"/>
      <c r="I42" s="129"/>
      <c r="J42" s="112"/>
      <c r="K42" s="112"/>
      <c r="L42" s="112"/>
      <c r="M42" s="112"/>
      <c r="N42" s="3" t="s">
        <v>39</v>
      </c>
      <c r="O42" s="39" t="s">
        <v>37</v>
      </c>
      <c r="P42" s="28">
        <v>14.1</v>
      </c>
      <c r="Q42" s="23">
        <v>85.9</v>
      </c>
      <c r="R42" s="28">
        <v>100</v>
      </c>
    </row>
    <row r="43" spans="2:18" ht="89.25" x14ac:dyDescent="0.25">
      <c r="B43" s="1" t="s">
        <v>25</v>
      </c>
      <c r="C43" s="2" t="s">
        <v>32</v>
      </c>
      <c r="D43" s="33">
        <v>253</v>
      </c>
      <c r="E43" s="33">
        <v>0</v>
      </c>
      <c r="F43" s="33">
        <v>0</v>
      </c>
      <c r="G43" s="33">
        <v>0</v>
      </c>
      <c r="H43" s="34">
        <v>0</v>
      </c>
      <c r="I43" s="35">
        <v>252.9</v>
      </c>
      <c r="J43" s="33">
        <v>0</v>
      </c>
      <c r="K43" s="33">
        <v>0</v>
      </c>
      <c r="L43" s="33">
        <v>0</v>
      </c>
      <c r="M43" s="33">
        <v>0</v>
      </c>
      <c r="N43" s="3" t="s">
        <v>36</v>
      </c>
      <c r="O43" s="39" t="s">
        <v>37</v>
      </c>
      <c r="P43" s="23">
        <v>76.400000000000006</v>
      </c>
      <c r="Q43" s="23">
        <v>78.5</v>
      </c>
      <c r="R43" s="23">
        <v>78.5</v>
      </c>
    </row>
    <row r="44" spans="2:18" ht="51" x14ac:dyDescent="0.25">
      <c r="B44" s="1" t="s">
        <v>26</v>
      </c>
      <c r="C44" s="2" t="s">
        <v>74</v>
      </c>
      <c r="D44" s="33">
        <v>1169</v>
      </c>
      <c r="E44" s="33">
        <v>0</v>
      </c>
      <c r="F44" s="33">
        <v>0</v>
      </c>
      <c r="G44" s="33">
        <v>0</v>
      </c>
      <c r="H44" s="34">
        <v>0</v>
      </c>
      <c r="I44" s="35">
        <v>1167.3</v>
      </c>
      <c r="J44" s="33">
        <v>0</v>
      </c>
      <c r="K44" s="33">
        <v>0</v>
      </c>
      <c r="L44" s="33">
        <v>0</v>
      </c>
      <c r="M44" s="33">
        <v>0</v>
      </c>
      <c r="N44" s="15" t="s">
        <v>58</v>
      </c>
      <c r="O44" s="16" t="s">
        <v>46</v>
      </c>
      <c r="P44" s="16">
        <v>232</v>
      </c>
      <c r="Q44" s="16">
        <v>232</v>
      </c>
      <c r="R44" s="24">
        <v>291</v>
      </c>
    </row>
    <row r="45" spans="2:18" ht="59.25" customHeight="1" x14ac:dyDescent="0.25">
      <c r="B45" s="118" t="s">
        <v>33</v>
      </c>
      <c r="C45" s="137" t="s">
        <v>34</v>
      </c>
      <c r="D45" s="111">
        <v>500</v>
      </c>
      <c r="E45" s="111">
        <v>300</v>
      </c>
      <c r="F45" s="111">
        <v>0</v>
      </c>
      <c r="G45" s="111">
        <v>293.8</v>
      </c>
      <c r="H45" s="126">
        <v>0</v>
      </c>
      <c r="I45" s="128">
        <v>500</v>
      </c>
      <c r="J45" s="111">
        <v>268.3</v>
      </c>
      <c r="K45" s="111">
        <v>0</v>
      </c>
      <c r="L45" s="111">
        <v>293.8</v>
      </c>
      <c r="M45" s="111">
        <v>0</v>
      </c>
      <c r="N45" s="17" t="s">
        <v>59</v>
      </c>
      <c r="O45" s="18" t="s">
        <v>46</v>
      </c>
      <c r="P45" s="18">
        <v>20</v>
      </c>
      <c r="Q45" s="18">
        <v>20</v>
      </c>
      <c r="R45" s="24">
        <v>25</v>
      </c>
    </row>
    <row r="46" spans="2:18" ht="30.75" customHeight="1" x14ac:dyDescent="0.25">
      <c r="B46" s="119"/>
      <c r="C46" s="138"/>
      <c r="D46" s="134"/>
      <c r="E46" s="134"/>
      <c r="F46" s="134"/>
      <c r="G46" s="134"/>
      <c r="H46" s="135"/>
      <c r="I46" s="136"/>
      <c r="J46" s="134"/>
      <c r="K46" s="134"/>
      <c r="L46" s="134"/>
      <c r="M46" s="134"/>
      <c r="N46" s="19" t="s">
        <v>60</v>
      </c>
      <c r="O46" s="18" t="s">
        <v>46</v>
      </c>
      <c r="P46" s="18">
        <v>0</v>
      </c>
      <c r="Q46" s="18">
        <v>1408</v>
      </c>
      <c r="R46" s="24">
        <v>19558</v>
      </c>
    </row>
    <row r="47" spans="2:18" ht="34.5" customHeight="1" x14ac:dyDescent="0.25">
      <c r="B47" s="120"/>
      <c r="C47" s="139"/>
      <c r="D47" s="112"/>
      <c r="E47" s="112"/>
      <c r="F47" s="112"/>
      <c r="G47" s="112"/>
      <c r="H47" s="127"/>
      <c r="I47" s="129"/>
      <c r="J47" s="112"/>
      <c r="K47" s="112"/>
      <c r="L47" s="112"/>
      <c r="M47" s="112"/>
      <c r="N47" s="30" t="s">
        <v>61</v>
      </c>
      <c r="O47" s="31" t="s">
        <v>54</v>
      </c>
      <c r="P47" s="31">
        <v>0</v>
      </c>
      <c r="Q47" s="32">
        <v>8</v>
      </c>
      <c r="R47" s="24">
        <v>13</v>
      </c>
    </row>
    <row r="48" spans="2:18" x14ac:dyDescent="0.25">
      <c r="B48" s="113" t="s">
        <v>79</v>
      </c>
      <c r="C48" s="114"/>
      <c r="D48" s="36">
        <f>SUM(D16:D47)</f>
        <v>101403.9</v>
      </c>
      <c r="E48" s="36">
        <f t="shared" ref="E48:M48" si="0">SUM(E16:E47)</f>
        <v>463</v>
      </c>
      <c r="F48" s="36">
        <f t="shared" si="0"/>
        <v>27.2</v>
      </c>
      <c r="G48" s="36">
        <f t="shared" si="0"/>
        <v>26856.899999999998</v>
      </c>
      <c r="H48" s="36">
        <f t="shared" si="0"/>
        <v>8029.1</v>
      </c>
      <c r="I48" s="36">
        <f t="shared" si="0"/>
        <v>99727.7</v>
      </c>
      <c r="J48" s="36">
        <f t="shared" si="0"/>
        <v>431.3</v>
      </c>
      <c r="K48" s="36">
        <f t="shared" si="0"/>
        <v>27.2</v>
      </c>
      <c r="L48" s="36">
        <f t="shared" si="0"/>
        <v>26649.200000000001</v>
      </c>
      <c r="M48" s="36">
        <f t="shared" si="0"/>
        <v>8029.1</v>
      </c>
      <c r="N48" s="115"/>
      <c r="O48" s="116"/>
      <c r="P48" s="116"/>
      <c r="Q48" s="116"/>
      <c r="R48" s="117"/>
    </row>
    <row r="51" spans="2:14" ht="18.75" x14ac:dyDescent="0.25">
      <c r="B51" s="98" t="s">
        <v>9</v>
      </c>
      <c r="C51" s="98"/>
      <c r="D51" s="94"/>
      <c r="E51" s="94"/>
      <c r="F51" s="38"/>
      <c r="G51" s="38"/>
      <c r="H51" s="5"/>
      <c r="I51" s="95" t="s">
        <v>35</v>
      </c>
      <c r="J51" s="95"/>
      <c r="K51" s="95"/>
      <c r="L51" s="95"/>
      <c r="M51" s="99"/>
      <c r="N51" s="99"/>
    </row>
    <row r="52" spans="2:14" ht="18.75" x14ac:dyDescent="0.3">
      <c r="B52" s="6"/>
      <c r="C52" s="6"/>
      <c r="D52" s="82" t="s">
        <v>10</v>
      </c>
      <c r="E52" s="82"/>
      <c r="F52" s="7"/>
      <c r="G52" s="7"/>
      <c r="H52" s="6"/>
      <c r="I52" s="82" t="s">
        <v>11</v>
      </c>
      <c r="J52" s="82"/>
      <c r="K52" s="82"/>
      <c r="L52" s="82"/>
      <c r="M52" s="4"/>
      <c r="N52" s="4"/>
    </row>
    <row r="53" spans="2:14" ht="18.75" x14ac:dyDescent="0.3">
      <c r="B53" s="6"/>
      <c r="C53" s="6"/>
      <c r="D53" s="7"/>
      <c r="E53" s="7"/>
      <c r="F53" s="7"/>
      <c r="G53" s="7"/>
      <c r="H53" s="6"/>
      <c r="I53" s="7"/>
      <c r="J53" s="7"/>
      <c r="K53" s="7"/>
      <c r="L53" s="7"/>
      <c r="M53" s="4"/>
      <c r="N53" s="4"/>
    </row>
    <row r="54" spans="2:14" ht="18.75" x14ac:dyDescent="0.3">
      <c r="B54" s="6"/>
      <c r="C54" s="6"/>
      <c r="D54" s="7"/>
      <c r="E54" s="7"/>
      <c r="F54" s="7"/>
      <c r="G54" s="7"/>
      <c r="H54" s="6"/>
      <c r="I54" s="7"/>
      <c r="J54" s="7"/>
      <c r="K54" s="7"/>
      <c r="L54" s="7"/>
      <c r="M54" s="4"/>
      <c r="N54" s="4"/>
    </row>
    <row r="55" spans="2:14" ht="18.75" x14ac:dyDescent="0.3">
      <c r="C55" s="8" t="s">
        <v>12</v>
      </c>
      <c r="D55" s="92" t="s">
        <v>18</v>
      </c>
      <c r="E55" s="92"/>
      <c r="F55" s="37"/>
      <c r="G55" s="37"/>
      <c r="H55" s="6"/>
      <c r="I55" s="6"/>
      <c r="J55" s="6"/>
      <c r="K55" s="6"/>
      <c r="L55" s="6"/>
      <c r="M55" s="4"/>
      <c r="N55" s="4"/>
    </row>
    <row r="56" spans="2:14" ht="18.75" x14ac:dyDescent="0.3">
      <c r="C56" s="8" t="s">
        <v>13</v>
      </c>
      <c r="D56" s="74" t="s">
        <v>19</v>
      </c>
      <c r="E56" s="74"/>
      <c r="F56" s="41"/>
      <c r="G56" s="41"/>
      <c r="H56" s="6"/>
      <c r="I56" s="6"/>
      <c r="J56" s="6"/>
      <c r="K56" s="6"/>
      <c r="L56" s="6"/>
      <c r="M56" s="4"/>
      <c r="N56" s="4"/>
    </row>
    <row r="57" spans="2:14" ht="18.75" x14ac:dyDescent="0.3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</sheetData>
  <mergeCells count="102">
    <mergeCell ref="D52:E52"/>
    <mergeCell ref="I52:L52"/>
    <mergeCell ref="D55:E55"/>
    <mergeCell ref="D56:E56"/>
    <mergeCell ref="B48:C48"/>
    <mergeCell ref="N48:R48"/>
    <mergeCell ref="B51:C51"/>
    <mergeCell ref="D51:E51"/>
    <mergeCell ref="I51:L51"/>
    <mergeCell ref="M51:N51"/>
    <mergeCell ref="H45:H47"/>
    <mergeCell ref="I45:I47"/>
    <mergeCell ref="J45:J47"/>
    <mergeCell ref="K45:K47"/>
    <mergeCell ref="L45:L47"/>
    <mergeCell ref="M45:M47"/>
    <mergeCell ref="B45:B47"/>
    <mergeCell ref="C45:C47"/>
    <mergeCell ref="D45:D47"/>
    <mergeCell ref="E45:E47"/>
    <mergeCell ref="F45:F47"/>
    <mergeCell ref="G45:G47"/>
    <mergeCell ref="H41:H42"/>
    <mergeCell ref="I41:I42"/>
    <mergeCell ref="J41:J42"/>
    <mergeCell ref="K41:K42"/>
    <mergeCell ref="L41:L42"/>
    <mergeCell ref="M41:M42"/>
    <mergeCell ref="B41:B42"/>
    <mergeCell ref="C41:C42"/>
    <mergeCell ref="D41:D42"/>
    <mergeCell ref="E41:E42"/>
    <mergeCell ref="F41:F42"/>
    <mergeCell ref="G41:G42"/>
    <mergeCell ref="H28:H40"/>
    <mergeCell ref="I28:I40"/>
    <mergeCell ref="J28:J40"/>
    <mergeCell ref="K28:K40"/>
    <mergeCell ref="L28:L40"/>
    <mergeCell ref="M28:M40"/>
    <mergeCell ref="B28:B40"/>
    <mergeCell ref="C28:C40"/>
    <mergeCell ref="D28:D40"/>
    <mergeCell ref="E28:E40"/>
    <mergeCell ref="F28:F40"/>
    <mergeCell ref="G28:G40"/>
    <mergeCell ref="K26:K27"/>
    <mergeCell ref="L26:L27"/>
    <mergeCell ref="M26:M27"/>
    <mergeCell ref="B26:B27"/>
    <mergeCell ref="C26:C27"/>
    <mergeCell ref="D26:D27"/>
    <mergeCell ref="E26:E27"/>
    <mergeCell ref="F26:F27"/>
    <mergeCell ref="G26:G27"/>
    <mergeCell ref="B24:B25"/>
    <mergeCell ref="C24:C25"/>
    <mergeCell ref="D24:D25"/>
    <mergeCell ref="E24:E25"/>
    <mergeCell ref="F24:F25"/>
    <mergeCell ref="G24:G25"/>
    <mergeCell ref="H26:H27"/>
    <mergeCell ref="I26:I27"/>
    <mergeCell ref="J26:J27"/>
    <mergeCell ref="J16:J23"/>
    <mergeCell ref="K16:K23"/>
    <mergeCell ref="L16:L23"/>
    <mergeCell ref="M16:M23"/>
    <mergeCell ref="Q12:Q14"/>
    <mergeCell ref="R12:R14"/>
    <mergeCell ref="D13:H13"/>
    <mergeCell ref="I13:M13"/>
    <mergeCell ref="H24:H25"/>
    <mergeCell ref="I24:I25"/>
    <mergeCell ref="J24:J25"/>
    <mergeCell ref="K24:K25"/>
    <mergeCell ref="L24:L25"/>
    <mergeCell ref="M24:M25"/>
    <mergeCell ref="Q1:R1"/>
    <mergeCell ref="P2:R2"/>
    <mergeCell ref="P3:R3"/>
    <mergeCell ref="P4:R4"/>
    <mergeCell ref="Q5:R5"/>
    <mergeCell ref="B7:R7"/>
    <mergeCell ref="B16:B23"/>
    <mergeCell ref="C16:C23"/>
    <mergeCell ref="D16:D23"/>
    <mergeCell ref="E16:E23"/>
    <mergeCell ref="F16:F23"/>
    <mergeCell ref="G16:G23"/>
    <mergeCell ref="B8:R8"/>
    <mergeCell ref="B9:R9"/>
    <mergeCell ref="B10:R10"/>
    <mergeCell ref="B12:B14"/>
    <mergeCell ref="C12:C14"/>
    <mergeCell ref="D12:H12"/>
    <mergeCell ref="I12:M12"/>
    <mergeCell ref="N12:N14"/>
    <mergeCell ref="O12:O14"/>
    <mergeCell ref="P12:P14"/>
    <mergeCell ref="H16:H23"/>
    <mergeCell ref="I16:I2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2020-02-04T12:31:38Z</dcterms:modified>
</cp:coreProperties>
</file>